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15-26 - Eventual Aquisição de Medicamentos - SMS\"/>
    </mc:Choice>
  </mc:AlternateContent>
  <xr:revisionPtr revIDLastSave="0" documentId="13_ncr:1_{DEDE53BA-BD7E-48B6-B931-143F7D126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Preços'!$A$11:$G$483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7" i="1" l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F479" i="1" l="1"/>
  <c r="A480" i="1"/>
  <c r="A481" i="1"/>
  <c r="A482" i="1"/>
  <c r="A483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<sst xmlns="http://schemas.openxmlformats.org/spreadsheetml/2006/main" count="989" uniqueCount="536">
  <si>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</si>
  <si>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</si>
  <si>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</si>
  <si>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</si>
  <si>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</si>
  <si>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</si>
  <si>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</si>
  <si>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</si>
  <si>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</si>
  <si>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</si>
  <si>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</si>
  <si>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</si>
  <si>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</si>
  <si>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</si>
  <si>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</si>
  <si>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</si>
  <si>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</si>
  <si>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</si>
  <si>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</si>
  <si>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</si>
  <si>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</si>
  <si>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</si>
  <si>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</si>
  <si>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</si>
  <si>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</si>
  <si>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</si>
  <si>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</si>
  <si>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</si>
  <si>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</si>
  <si>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</si>
  <si>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</si>
  <si>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</si>
  <si>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</si>
  <si>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</si>
  <si>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</si>
  <si>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</si>
  <si>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</si>
  <si>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EVENTUAL AQUISIÇÃO DE MEDICAMENTOS - SRP</t>
  </si>
  <si>
    <t>O objeto será realizado junto à Secretaria, obedecendo ao detalhamento na íntegra do termo de referência.</t>
  </si>
  <si>
    <t>Os materiais deverão ser entregues no Almoxarifado da Secretaria Municipal de Saúde, localizado à Rua Dr. Carolino Ribeiro de Moura, s/n, Centro, Sumidouro-RJ, CEP: 28.637-000</t>
  </si>
  <si>
    <t>Sec. Saúde - Hospital</t>
  </si>
  <si>
    <t>PREGÃO ELETRÔNICO Nº 015/2026</t>
  </si>
  <si>
    <t>Homologação: __/__/2026</t>
  </si>
  <si>
    <t>Previsão Publicação: __/__/2026</t>
  </si>
  <si>
    <t>Sec. Saúde - UBS</t>
  </si>
  <si>
    <t>Sec. Saúde - CAPS</t>
  </si>
  <si>
    <t>Sec. Saúde - Medicamentos de Alto Custo</t>
  </si>
  <si>
    <t>Sec. Saúde - Unidades de Farmácia Básica</t>
  </si>
  <si>
    <t>1801.1030100702.22833903000160000 ou  1801.1030100702.22833903200160000</t>
  </si>
  <si>
    <t>1801.1030200562.236339030160000 ou 1801.1030200562.2363390163500 ou 1801.1030200562.2363390170400</t>
  </si>
  <si>
    <t>1030300562.238.339030160000 ou 1030300562.238.339032160000 ou 1030300562.238.339032170100</t>
  </si>
  <si>
    <t>1801.103020056224033903200160000 ou 1801.103020056224033903200163500</t>
  </si>
  <si>
    <t>1801.1030100562.112.339032.150000 ou 1801.1030100562.112.339032.160000 ou 1801.1030100562.112.339032.170100 ou 1801.1030100562.112.339032.17400</t>
  </si>
  <si>
    <t>O pagamento do objeto de que trata o PREGÃO ELETRÔNICO Nº 015/2026, e consequente contrato serão efetuados pelo FUNDO MUNICIPAL DE SAÚDE nos termos do art. 7 da Instrução Normativa SEGES/ME nº 77, de 2022;</t>
  </si>
  <si>
    <t>ACEBROFILINA 25MG/5ML (FRASCO 120ML)</t>
  </si>
  <si>
    <t>Frascos</t>
  </si>
  <si>
    <t>ACEBROFILINA 50MG/5ML (FRASCO 120ML)</t>
  </si>
  <si>
    <t>ACETILCISTEÍNA 20MG/ML XAROPE (FRASCO 120ML)</t>
  </si>
  <si>
    <t>ACETILCISTEÍNA 600 MG GRANULADO PARA SOLUÇÃO ORAL ENVELOPE</t>
  </si>
  <si>
    <t>Saches</t>
  </si>
  <si>
    <t xml:space="preserve">ACICLOVIR 200MG COMPRIMIDO </t>
  </si>
  <si>
    <t>Comprimidos</t>
  </si>
  <si>
    <t>ACICLOVIR 50MG/G (5%) BISNAGA 10G</t>
  </si>
  <si>
    <t>Tubos</t>
  </si>
  <si>
    <t>ACICLOVIR SÓDICO 250 MG PÓ PARA SOLUÇÃO INJ. F/A</t>
  </si>
  <si>
    <t>ÁCIDO ACETICO 5% 1 LITRO</t>
  </si>
  <si>
    <t>Litros</t>
  </si>
  <si>
    <t xml:space="preserve">ÁCIDO ACETILSALICÍLICO (AAS) 100MG COMPRIMIDO </t>
  </si>
  <si>
    <t>ÁCIDO ASCÓRBICO (VITAMINA C) 200MG/ML SOLUÇÃO ORAL (FRASCO 20ML)</t>
  </si>
  <si>
    <t xml:space="preserve">ÁCIDO ASCÓRBICO (VITAMINA C) 500MG COMPRIMIDO </t>
  </si>
  <si>
    <t>ÁCIDO ASCÓRBICO 100 MG/ML AMPOLA 5 ML SOLUÇÃO INJETÁVEL</t>
  </si>
  <si>
    <t>Ampolas</t>
  </si>
  <si>
    <t xml:space="preserve">ACIDO FÓLICO 5 MG COMPRIMIDO </t>
  </si>
  <si>
    <t>ACIDO TRANEXÂMICO 250MG COMPRIMIDO</t>
  </si>
  <si>
    <t>ÁCIDO TRANEXÁNICO 50MG/5ML INJETÁVEL (AMPOLA 5ML)</t>
  </si>
  <si>
    <t>ÁCIDO VALPRÓICO 250MG COMPRIMIDO</t>
  </si>
  <si>
    <t>ÁCIDO VALPRÓICO 500MG COMPRIMIDO</t>
  </si>
  <si>
    <t>ACIDO VALPRÓICO+ VALPROATO DE SÓDIO CR 500MG COMPRIMIDO</t>
  </si>
  <si>
    <t>ADENOSINA INJETÁVEL (SOLUÇÃO) 6MG/ 2ML (REF. ADENOCARD)</t>
  </si>
  <si>
    <t>ÁGUA P/ INJEÇÃO 10ML</t>
  </si>
  <si>
    <t>ÁGUA P/INJEÇÃO SOLUÇÃO INJETÁVEL ENDOVENOSA (FRASCO PLÁSTICO TRANSPARENTE DE 1000ML - SISTEMA FECHADO</t>
  </si>
  <si>
    <t xml:space="preserve">ALBENDAZOL 400MG COMPRIMIDO MASTIGÁVEL </t>
  </si>
  <si>
    <t>ALBENDAZOL 40MG/ML SOLUÇÃO ORAL FRASCO 10ML</t>
  </si>
  <si>
    <t>ALBUMINA HUMANA 20% INJETÁVEL FRASCO (50ML)</t>
  </si>
  <si>
    <t xml:space="preserve">ALENDRONATO DE SÓDIO 70MG COMPRIMIDO </t>
  </si>
  <si>
    <t>ALFAEPOETINA 4000UI FRASCO-AMPOLA</t>
  </si>
  <si>
    <t>F/A</t>
  </si>
  <si>
    <t xml:space="preserve">ALOPURINOL 100MG COMPRIMIDO </t>
  </si>
  <si>
    <t xml:space="preserve">ALOPURINOL 300MG COMPRIMIDO </t>
  </si>
  <si>
    <t xml:space="preserve">ALPRAZOLAM 1MG COMPRIMIDO </t>
  </si>
  <si>
    <t xml:space="preserve">ALPRAZOLAM 2MG COMPRIMIDO </t>
  </si>
  <si>
    <t>ALTEPLASE 50 MG - PÓ LIOFILIZADO - ADMINISTRAÇÃO ENDOVENOSA (REF. ACTILYSE)</t>
  </si>
  <si>
    <t>AMBROXOL  (CLORIDRATO) 15MG/5ML (FRASCO 120ML)</t>
  </si>
  <si>
    <t>AMBROXOL  (CLORIDRATO) 30MG/5ML (FRASCO 120ML)</t>
  </si>
  <si>
    <t>AMBROXOL (CLORIDRATO) 7,5MG/ML GOTAS (FRASCO 50ML)</t>
  </si>
  <si>
    <t xml:space="preserve">AMINOFILINA 100MG COMPRIMIDO </t>
  </si>
  <si>
    <t>AMINOFILINA 24MG/ML INJETÁVEL (AMPOLA 10ML)</t>
  </si>
  <si>
    <t>AMIODARONA (CLORIDRATO) 200MG COMPRIMIDO</t>
  </si>
  <si>
    <t>AMITRIPTILINA  (CLORIDRATO) 25 MG COMPRIMIDO</t>
  </si>
  <si>
    <t>AMOXICILINA 1G+CLAVULANATO DE POTÁSSIO 200MG - AMPOLAFRASCO - PÓ PARA SOLUÇÃO INJETÁVEL</t>
  </si>
  <si>
    <t>AMOXICILINA 250MG/5ML SUSPENSÃO ORAL (FRASCO 60ML)</t>
  </si>
  <si>
    <t xml:space="preserve">AMOXICILINA 500 MG COMPRIMIDO </t>
  </si>
  <si>
    <t>AMOXICILINA+CLAVULANATO DE POTÁSSIO 50 + 12,5MG/ML (FRASCO C/ 75ML)</t>
  </si>
  <si>
    <t xml:space="preserve">AMOXICILINA+CLAVULANATO DE POTÁSSIO 500+125MG COMPRIMIDO </t>
  </si>
  <si>
    <t>ANESTÉSICO TÓPICO LIDOCAÍNA EMBALAGEM 1 FRASCO 50ML</t>
  </si>
  <si>
    <t>Unidades</t>
  </si>
  <si>
    <t>ANLODIPINO (BESILATO) 10MG COMPRIMIDO</t>
  </si>
  <si>
    <t>ANLODIPINO (BESILATO) 5MG COMPRIMIDO</t>
  </si>
  <si>
    <t>ARIPIPRAZOL 10MG COMPRIMIDO</t>
  </si>
  <si>
    <t>ARIPIPRAZOL 1MG/ML SUSPENÇÃO ORAL FRASCO 150ML</t>
  </si>
  <si>
    <t xml:space="preserve">ATENOLOL 25MG COMPRIMIDO </t>
  </si>
  <si>
    <t xml:space="preserve">ATENOLOL 50MG COMPRIMIDO </t>
  </si>
  <si>
    <t>ATORVASTATINA 40 MG</t>
  </si>
  <si>
    <t xml:space="preserve">AZITROMICINA 500 MG COMPRIMIDO </t>
  </si>
  <si>
    <t>AZITROMICINA 600MG PO PARA SUSPENSÃO 40MG/ML + SERINGA DOSADORA FRASCO 15ML</t>
  </si>
  <si>
    <t>BECLOMETASONA (DIPROPIONATO) + SALBUTAMOL (SULFATO) - 400MCG/ + 800MCG/ML - SUSPENSÃO PARA NEBULIZAÇÃO 2ML</t>
  </si>
  <si>
    <t>Flaconetes</t>
  </si>
  <si>
    <t>BECLOMETASONA 250MCG SOLUÇÃO PARA INALAÇÃO ORAL</t>
  </si>
  <si>
    <t>BELIMUMABE 400MG FRASCO-AMPOLA</t>
  </si>
  <si>
    <t>BESILATO DE ATRACÚRIO 10MG/ML INJETÁVEL (AMPOLA 5ML)</t>
  </si>
  <si>
    <t>BENZILPENICILINA BENZATINA 1.200.000 UI INJETÁVEL</t>
  </si>
  <si>
    <t>BENZILPENICILINA G POTÁSSICA - 5.000 UI - SOLUÇÃO INJETÁVEL</t>
  </si>
  <si>
    <t>BENZOILMETRONIDAZOL 40MG/ML</t>
  </si>
  <si>
    <t>BETAISTINA 24MG COMPRIMIDO</t>
  </si>
  <si>
    <t>BESILATO DE ANLODIPINO 5MG</t>
  </si>
  <si>
    <t>BICABORNATO DE SÓDIO 8,4% - FRASCO CONTENDO 250ML</t>
  </si>
  <si>
    <t>BIPERIDENO (CLORIDRATO)  2 MG COMPRIMIDO</t>
  </si>
  <si>
    <t>BISACODIL 5MG COMPRIMIDO</t>
  </si>
  <si>
    <t>BISOPROLOL 2,5MG COMPRIMIDO</t>
  </si>
  <si>
    <t>BISOPROLOL 5MG COMPRIMIDO</t>
  </si>
  <si>
    <t xml:space="preserve">BROMAZEPAM 3MG COMPRIMIDO </t>
  </si>
  <si>
    <t xml:space="preserve">BROMETO DE PANCURÔNIO 2MG/ML INJETÁVEL </t>
  </si>
  <si>
    <t>BROMETO DE ROCURÔNIO 10MG/ML - FRASCO AMPOLA COM 5ML</t>
  </si>
  <si>
    <t xml:space="preserve">BROMOPRIDA 10MG COMPRIMIDO </t>
  </si>
  <si>
    <t>BROMOPRIDA 4MG/ML SOLUÇÃO ORAL (FRASCO CONTA-GOTAS 20ML)</t>
  </si>
  <si>
    <t>BROMOPRIDA INJETÁVEL 5MG/ML (AMPOLA 2 ML)</t>
  </si>
  <si>
    <t>BUDESONIDA 32MCG AEROSSOL NASAL (FRASCO SPRAY C/ 120 DOSES)</t>
  </si>
  <si>
    <t>BUDESONIDA 50MCG AEROSSOL NASAL (FRASCO SPRAY C/ 120 DOSES)</t>
  </si>
  <si>
    <t>BUDESONIDA 64MCG AEROSSOL NASAL (FRASCO SPRAY C/ 120 DOSES)</t>
  </si>
  <si>
    <t>BUPROPIONA 150MG COMPRIMIDO</t>
  </si>
  <si>
    <t>BUTILBROMETO DE ESCOPOLAMINA + DIPIRONA SÓDICA 10 + 250MG (AMPOLA 5ML)</t>
  </si>
  <si>
    <t>BUTILBROMETO DE ESCOPOLAMINA 20MG/ML INJETÁVEL (AMPOLA 1 ML)</t>
  </si>
  <si>
    <t>BUTILBROMETO DE ESCOPOLAMINA  6,67MG/ML + DIPIRONA 333,4MG/ML SOL.ORAL FRASCO 20ML</t>
  </si>
  <si>
    <t xml:space="preserve">BUTILBROMETO DE ESCOPOLAMINA 10MG + DIPIRONA 250MG COMPRIMIDOS </t>
  </si>
  <si>
    <t>BUTILBROMETO DE ESCOPOLAMINA 10MG COMPRIMIDO</t>
  </si>
  <si>
    <t>BUTILBROMETO DE ESCOPOLAMINA 10MG/ML GOTAS (FRASCO 20ML)</t>
  </si>
  <si>
    <t>CAL SODADA 4,3 QUILOS</t>
  </si>
  <si>
    <t>Galões</t>
  </si>
  <si>
    <t xml:space="preserve">CAPTOPRIL 25MG COMPRIMIDO </t>
  </si>
  <si>
    <t xml:space="preserve">CAPTOPRIL 50MG </t>
  </si>
  <si>
    <t>CARBAMAZEPINA 200 MG COMPRIMIDO</t>
  </si>
  <si>
    <t>CARBAMAZEPINA 20MG/ML SUSPENSÃO ORAL (FRASCO 100ML)</t>
  </si>
  <si>
    <t xml:space="preserve">CARBONATO DE LITIO 300MG COMPRIMIDO </t>
  </si>
  <si>
    <t>CARVÃO VEGETAL ATIVADO 250 MG COMPRIMIDO</t>
  </si>
  <si>
    <t>CARVEDILOL 12,5MG COMPRIMIDO</t>
  </si>
  <si>
    <t xml:space="preserve">CARVEDILOL 25MG COMPRIMIDO </t>
  </si>
  <si>
    <t>CARVEDILOL 3,125MG COMPRIMIDO</t>
  </si>
  <si>
    <t xml:space="preserve">CARVEDILOL 6,25MG COMPRIMIDO </t>
  </si>
  <si>
    <t xml:space="preserve">CEFALEXINA 500MG COMPRIMIDO </t>
  </si>
  <si>
    <t>CEFALEXINA 50MG/ML SUSPENSÃO ORAL (FRASCO 60ML)</t>
  </si>
  <si>
    <t>CEFALOTINA 1G PÓ PARA SOL. INJETÁVEL</t>
  </si>
  <si>
    <t xml:space="preserve">CEFAZOLINA 1G PÓ PARA SOL. INJETÁVEL </t>
  </si>
  <si>
    <t>CEFEPIMA 1G INJETÁVEL ENDOVENOSA - FRASCO AMPOLA</t>
  </si>
  <si>
    <t>CEFTRIAXONA SÓDICA 1G PÓ PARA SOL. INJETÁVEL ENDOVENOSA</t>
  </si>
  <si>
    <t>CEFTRIAXONA SÓDICA 1G PÓ PARA SOL. INJETÁVEL INTRAMUSCULAR</t>
  </si>
  <si>
    <t xml:space="preserve">CETOCONAZOL 200MG COMPRIMIDO </t>
  </si>
  <si>
    <t>CETOCONAZOL 20MG/G CREME (TUBO C/ 30G)</t>
  </si>
  <si>
    <t>CETOPROFENO 100MG IV</t>
  </si>
  <si>
    <t>CETOPROFENO 50MG/ML INTRAMUSCULAR</t>
  </si>
  <si>
    <t>CICLOBENZAPRINA 5MG COMPRIMIDO</t>
  </si>
  <si>
    <t xml:space="preserve">CILOSTAZOL 100MG COMPRIMIDO </t>
  </si>
  <si>
    <t xml:space="preserve">CILOSTAZOL 50MG COMPRIMIDO </t>
  </si>
  <si>
    <t>CIMETIDINA 200MG</t>
  </si>
  <si>
    <t>CIMETIDINA 300MG/2ML INJETÁVEL (AMPOLA 2ML)</t>
  </si>
  <si>
    <t xml:space="preserve">CINARIZINA 75MG COMPRIMIDO </t>
  </si>
  <si>
    <t>CIPROFIBRATO 100MG COMPRIMIDO</t>
  </si>
  <si>
    <t xml:space="preserve">CIPROFLOXACINO (CLORIDRATO)  500 MG COMPRIMIDO </t>
  </si>
  <si>
    <t>CIPROFLOXACINO 2MG/ML INJETÁVEL SISTEMA FECHADO(FRASCO 100ML)</t>
  </si>
  <si>
    <t>CIPROFLOXACINO SOLUÇÃO OFTALMOLÓGICA 0,3% FRASCO 5ML</t>
  </si>
  <si>
    <t>CITALOPRAM (BROMIDRATO) 20MG COMPRIMIDO</t>
  </si>
  <si>
    <t>CLARITROMICINA 500MG COMPRIMIDO</t>
  </si>
  <si>
    <t>CLARITROMICINA 50MG/ML SUSPENSÃO ORAL (FRASCO 60ML)</t>
  </si>
  <si>
    <t xml:space="preserve">CLOBAZAM 10MG COMPRIMIDO </t>
  </si>
  <si>
    <t>CLOMIPRAMINA  (CLORIDRATO) 75MG COMPRIMIDO</t>
  </si>
  <si>
    <t xml:space="preserve">CLOMIPRAMINA (CLORIDRATO)  25MG COMPRIMIDO </t>
  </si>
  <si>
    <t xml:space="preserve">CLONAZEPAM 0,5MG COMPRIMIDO </t>
  </si>
  <si>
    <t xml:space="preserve">CLONAZEPAM 2MG COMPRIMIDO </t>
  </si>
  <si>
    <t>CLONAZEPAM SOLUÇÃO ORAL 2,5 MG/ML (FRASCO 20ML)</t>
  </si>
  <si>
    <t xml:space="preserve">CLOPIDOGREL (BISSULFATO) 75MG COMPRIMIDO </t>
  </si>
  <si>
    <t>CLORETO DE POTÁSSIO 10% SOL. INJETÁVEL (AMPOLA 10 ML)</t>
  </si>
  <si>
    <t>CLORETO DE POTÁSSIO 6% SOLUÇÃO ORAL ( FRASCO C/100ML )</t>
  </si>
  <si>
    <t>CLORETO DE POTÁSSIO XAROPE 60MG/ML</t>
  </si>
  <si>
    <t xml:space="preserve">CLORETO DE SÓDIO A 20% SOL. INJETÁVEL (AMPOLA 10ML) </t>
  </si>
  <si>
    <t>CLORETO DE SUXAMETÔNIO 100MG (AMPOLA)</t>
  </si>
  <si>
    <t>CLORIDRATO DE AMIODARONA 50MG/ML INJETÁVEL (AMPOLA 3ML)</t>
  </si>
  <si>
    <t>CLORIDRATO DE BUPIVACAÍNA 0,5% +GLICOSE 8% INJETÁVEL (AMPOLA 4ML)</t>
  </si>
  <si>
    <t>CLORIDRATO DE BUPIVACAÍNA 0,50% SEM VASOCONSTRITOR (5MG/ ML) - SOL. INJETÁVEL FRASCO-AMPOLA 20ML</t>
  </si>
  <si>
    <t>CLORIDRATO DE BUPIVACAÍNA PARA RAQUIANESTESIA 0,5% (5MG/ML) SOL. INJETÁVEL - ISOBÁRICA (AMPOLA 4ML)</t>
  </si>
  <si>
    <t>CLORIDRATO DE CLONIDINA 0,100MG COMPRIMIDO (REF. ATENSINA)</t>
  </si>
  <si>
    <t>CLORIDRATO DE CLORPROMAZINA 100MG COMPRIMIDO</t>
  </si>
  <si>
    <t xml:space="preserve">CLORIDRATO DE CLORPROMAZINA  25MG COMPRIMIDO </t>
  </si>
  <si>
    <t>CLORIDRATO DE CLORPROMAZINA 40MG/ML SOLUÇÃO ORAL (FRASCO 20ML)</t>
  </si>
  <si>
    <t>CLORIDRATO DE CLORPROMAZINA 25MG/ML SOL. INJETÁVEL AMPOLA 5ML</t>
  </si>
  <si>
    <t>CLORIDRATO DE DOBUTAMINA 12,5MG/ML INJETÁVEL (AMPOLA 20ML)</t>
  </si>
  <si>
    <t>CLORIDRATO DE DOPAMINA 5MG/ML INJETÁVEL(AMPOLA 10ML)</t>
  </si>
  <si>
    <t>CLORIDRATO DE HIDRALAZINA 20MG/ML INJETÁVEL (AMPOLA 1ML)</t>
  </si>
  <si>
    <t>CLORIDRATO DE ISOXSUPRINA 10MG/2ML SOL. INJETÁVEL (AMPOLA 2ML)</t>
  </si>
  <si>
    <t>CLORIDRATO DE LEVOMEPROMAZINA - SOLUÇÃO ORAL 40 MG/ML (GOTAS 4%) FRASCO COM 20 ML</t>
  </si>
  <si>
    <t xml:space="preserve">CLORIDRATO DE LIDOCAÍNA 2% (AMPOLA) 05 ML SEM VASOCONSTRITOR INJETÁVEL </t>
  </si>
  <si>
    <t>CLORIDRATO DE LIDOCAÍNA 2% (FRASCO) 20 ML SOL. INJETÁVEL SEM VASOCONSTRITOR</t>
  </si>
  <si>
    <t>CLORIDRATO DE LIDOCAÍNA GEL 2% - BISNAGA DE 30G</t>
  </si>
  <si>
    <t>Bisnagas</t>
  </si>
  <si>
    <t>CLORIDRATO DE METOCLOPRAMIDA 10MG INJETÁVEL 5 MG/ML (AMPOLA 2ML)</t>
  </si>
  <si>
    <t>CLORIDRATO DE NALBUFINA 10MG/ML - SOLUÇÃO INJETÁVEL - 1ML</t>
  </si>
  <si>
    <t>CLORIDRATO DE NALOXONA 0,4MG/ML INJETÁVEL (AMPOLA 1ML)</t>
  </si>
  <si>
    <t>CLORIDRATO DE ONDANSETRONA 2MG/ML SOL. INJETÁVEL (AMPOLA 1ML)</t>
  </si>
  <si>
    <t>CLORIDRATO DE ONDANSETRONA 8MG</t>
  </si>
  <si>
    <t>CLORIDRATO DE PIPERIDOLATO 100 MG: HESPERIDINA (COMPLEXO) 50 MG; ÁCIDO ASCÓRBICO 50MG</t>
  </si>
  <si>
    <t>Drágeas</t>
  </si>
  <si>
    <t>CLORIDRATO DE PROPANOLOL 40 MG</t>
  </si>
  <si>
    <t>CLORIDRATO DE PROXIMETACAÍNA 0,5% SOLUÇÃO OFTÁLMICA ESÉRIL FRASCO PLÁSTICO CONTA-GOTAS CONTENDO 5 ML</t>
  </si>
  <si>
    <t>CLORIDRATO DE TRAMADOL 50MG/ML SOL. INJETÁVEL (AMPOLA 2ML)</t>
  </si>
  <si>
    <t>CODEINA, FOSFATO 30MG +PARACETAMOL 500MG COMPRIMIDO</t>
  </si>
  <si>
    <t>COLECALCIFEROL 900UI+ÓXIDO DE ZINCO 150MG + RETINOL 5.000UI POMADA (TUBO 45G)</t>
  </si>
  <si>
    <t>COMPLEXO B - POLIVITAMÍNICO - SOLUÇÃO ORAL FRASCO 100 ML</t>
  </si>
  <si>
    <t>DESLANOSÍDEO 0,2 MG/ML INJETÁVEL (AMPOLA 1ML)</t>
  </si>
  <si>
    <t>DESVENLAFAXINA 50MGCOMPRIMIDO</t>
  </si>
  <si>
    <t>DEXAMETASONA  0,1% SUSPENSÃO OFTÁLMICA (FRASCO 5ML)</t>
  </si>
  <si>
    <t>DEXAMETASONA 0,1% + NEOMICINA 5MG + POLIMIXINA B 6.000UI/G SUSP. OFTÁLMICA (FRASCO 5ML)</t>
  </si>
  <si>
    <t>DEXAMETASONA 0,1% CREME DERMATOLÓGICO (TUBO C/ 10G)</t>
  </si>
  <si>
    <t>DEXAMETASONA 4 MG / ML SOL. INJETÁVEL (AMPOLA 2,5 ML)</t>
  </si>
  <si>
    <t xml:space="preserve">DEXAMETASONA 4MG COMPRIMIDO </t>
  </si>
  <si>
    <t>DEXAMETASONA ELIXIR 0,1 MG/ML (FRASCO 120ML)</t>
  </si>
  <si>
    <t>DEXAMETASONA SUSPENSÃO OFTÁLMICA 0,1% (1MG/ML)</t>
  </si>
  <si>
    <t xml:space="preserve">DEXCLORFENIRAMINA (MALEATO) 2 MG COMPRIMIDO </t>
  </si>
  <si>
    <t>DEXCLORFENIRAMINA (MALEATO) XAROPE 0,4 MG/ML (FRASCO 120ML)</t>
  </si>
  <si>
    <t xml:space="preserve">DIAZEPAM 10MG COMPRIMIDO </t>
  </si>
  <si>
    <t xml:space="preserve">DIAZEPAM 5MG COMPRIMIDO </t>
  </si>
  <si>
    <t>DIAZEPAM 5MG/ML SOL. INJETÁVEL (AMPOLA 2ML)</t>
  </si>
  <si>
    <t>DICLOFENACO DIETILAMÔNIO GEL CREME 11,6MG/G (TUBO C/ 60G)</t>
  </si>
  <si>
    <t xml:space="preserve">DICLOFENACO POTÁSSICO 50MG COMPRIMIDO </t>
  </si>
  <si>
    <t>DICLOFENACO SÓDICO 25MG/ML INJETÁVEL (AMPOLA 3ML)</t>
  </si>
  <si>
    <t>DICLOFENACO SÓDICO 50MG</t>
  </si>
  <si>
    <t>DICLOFENACO RESINATO 15MG/ML SUSPENSÃO/GOTAS (FRASCO 20ML)</t>
  </si>
  <si>
    <t>DICLORIDRATO DE BETAISTINA 24MG</t>
  </si>
  <si>
    <t xml:space="preserve">DIGOXINA 0,25MG COMPRIMIDO </t>
  </si>
  <si>
    <t>DILTIAZEM,CLORIDRATO 60MG COMPRIMIDO</t>
  </si>
  <si>
    <t xml:space="preserve">DIOSMINA 450MG + HESPERIDINA 50MG COMPRIMIDO </t>
  </si>
  <si>
    <t xml:space="preserve">DIPIRONA 500MG COMPRIMIDO </t>
  </si>
  <si>
    <t>DIPIRONA 500MG/ML SOL. ORAL GOTAS FRASCO 10ML</t>
  </si>
  <si>
    <t>DIPIRONA SÓDICA 500 MG/ML INJETÁVEL (AMPOLA 2ML)</t>
  </si>
  <si>
    <t>DIPROPIONATO DE BECLOMETASONA 400MCG+SALBUTAMOL 800MCG (NA FORMA DE SULFATO DE SALBUTAMOL) FLACONETES CONTENDO 2 ML - CADA - SUSPENSÃO INALATÓRIA (REF. CLENIL A)</t>
  </si>
  <si>
    <t>DIPROPIONATO DE BETAMETASONA 6,43 MG + FOSFATO DISSÓDICO DE BETAMETASONA 2,63 MG SUSPENSÃO INJETÁVEL</t>
  </si>
  <si>
    <t xml:space="preserve">DIVALPROATO DE SÓDIO 250MG COMPRIMIDO </t>
  </si>
  <si>
    <t>DIVALPROATO DE SÓDIO 250MG COMPRIMIDO LIBERAÇÃO PROLONGADA</t>
  </si>
  <si>
    <t xml:space="preserve">DIVALPROATO DE SÓDIO 500MG COMPRIMIDO </t>
  </si>
  <si>
    <t>DIVALPROATO DE SODIO 500MG COMPRIMIDO LIBERAÇÃO PROLONGADA</t>
  </si>
  <si>
    <t>DOMPERIDONA 10MG COMPRIMIDO</t>
  </si>
  <si>
    <t>DONEPEZILA 5MG COMPRIMIDO</t>
  </si>
  <si>
    <t xml:space="preserve">DOXAZOSINA (MESILATO) 4MG COMPRIMIDO </t>
  </si>
  <si>
    <t xml:space="preserve">DOXICICLINA (CLORIDRATO)  100MG COMPRIMIDO </t>
  </si>
  <si>
    <t>DULOXETINA 30MG COMPRIMIDO</t>
  </si>
  <si>
    <t xml:space="preserve">ENALAPRIL (MALEATO) 10MG COMPRIMIDO </t>
  </si>
  <si>
    <t xml:space="preserve">ENALAPRIL (MALEATO) 20MG COMPRIMIDO </t>
  </si>
  <si>
    <t>ENANTATO DE NORETISTERONA 50MG + VALERATO DE ESTRADIOL 5MG INJETÁVEL (AMPOLA 1ML + SERINGA ESTÉRIL)</t>
  </si>
  <si>
    <t>ENOXAPARINA SÓDICA 20MG/0,2ML SUBCUTÂNEO INJETÁVEL - SERINGA PREENCHIDA</t>
  </si>
  <si>
    <t>ENOXAPARINA SÓDICA 40MG/0,4ML SUBCUTÂNEO INJETÁVEL - SERINGA PREENCHIDA</t>
  </si>
  <si>
    <t>EPINEFRINA 1MG/ML INJETÁVEL (AMPOLA 1ML)</t>
  </si>
  <si>
    <t>ERITROPOETINA HUMANA RECOMBINANTE 4.000 UI PÓ LIOFILIZADO PARA SOLUÇÃO INJETÁVEL FRASCO-AMPOLA 1 ML</t>
  </si>
  <si>
    <t xml:space="preserve">ESCITALOPRAM 10MG COMPRIMIDO </t>
  </si>
  <si>
    <t xml:space="preserve">ESCITALOPRAM 20MG COMPRIMIDO </t>
  </si>
  <si>
    <t>ESPIRONOLACTONA 100MG COMPRIMIDO</t>
  </si>
  <si>
    <t xml:space="preserve">ESPIRONOLACTONA 25MG COMPRIMIDO </t>
  </si>
  <si>
    <t>ESPIRONOLACTONA 50MG COMPRIMIDO</t>
  </si>
  <si>
    <t>FENITOÍNA 50 MG/ML INJETÁVEL (AMPOLA 5mL)</t>
  </si>
  <si>
    <t xml:space="preserve">FENITOÍNA SÓDICA 100 MG COMPRIMIDO </t>
  </si>
  <si>
    <t xml:space="preserve">FENOBARBITAL 100 MG COMPRIMIDO </t>
  </si>
  <si>
    <t>FENOBARBITAL 40MG/ML GOTAS ( FRASCO 20ML)</t>
  </si>
  <si>
    <t xml:space="preserve">FENOBARBITAL100MG/ML INJETÁVEL (AMPOLA 2ML)  </t>
  </si>
  <si>
    <t xml:space="preserve">FINASTERIDA 5MG COMPRIMIDO </t>
  </si>
  <si>
    <t>FITOMENADIONA INJETÁVEL 10 MG/ML (AMPOLA 1ML)</t>
  </si>
  <si>
    <t>FLUCONAZOL 150 MG COMPRIMIDO</t>
  </si>
  <si>
    <t>FLUMAZENIL SOLUÇÃO INJETÁVEL 0,1MG/ML AMPOLAS COM 05ML CADA</t>
  </si>
  <si>
    <t xml:space="preserve">FLUOXETINA (CLORIDRATO)  20 MG COMPRIMIDO </t>
  </si>
  <si>
    <t>FLUOXETINA (CLORIDRATO)  20MG/ML SOLUÇÃO ORAL 20ML</t>
  </si>
  <si>
    <t>FORMOTEROL + BUDESONIDA 12/400MCG CAPSULA INALATÓRIA</t>
  </si>
  <si>
    <t>FOSFATO DE CLINDAMICINA 600MG INJETÁVEL (AMPOLA 4ML)</t>
  </si>
  <si>
    <t>FOSFATO DISSÓDICO DE DEXAMETASONA 2MG/ML INJETÁVEL (AMPOLA 1ML)</t>
  </si>
  <si>
    <t>FUROSEMIDA 10MG/ML INJETÁVEL (AMPOLA 2ML)</t>
  </si>
  <si>
    <t xml:space="preserve">FUROSEMIDA 40MG COMPRIMIDO </t>
  </si>
  <si>
    <t>GABAPENTINA 300MG COMPRIMIDO</t>
  </si>
  <si>
    <t>GALANTAMINA 8MG</t>
  </si>
  <si>
    <t>GATIFLOXACINO 0,3% SOLUÇÃO OFTÁLMICA (FRASCO 5ML)</t>
  </si>
  <si>
    <t>GENTAMICINA (SULFATO) 5MG SOLUÇÃO OFTÁLMICA (FRASCO 5ML)</t>
  </si>
  <si>
    <t>GLIBENCLAMIDA 5MG COMPRIMIDO</t>
  </si>
  <si>
    <t>GLICEROL SUPOSITÓRIO 2,254G ADULTO</t>
  </si>
  <si>
    <t>GLICEROL SUPOSITÓRIO 0,831G INFANTIL</t>
  </si>
  <si>
    <t>GLICLAZIDA 30MG COMPRIMIDO</t>
  </si>
  <si>
    <t>GLICLAZIDA 60MG COMPRIMIDO</t>
  </si>
  <si>
    <t>GLICOSAMINA 1,5G SACHÊ 3,95G</t>
  </si>
  <si>
    <t>GLICOSE 25% INJETÁVEL (AMPOLA 10ML)</t>
  </si>
  <si>
    <t>GLICOSE 50% INJETÁVEL (AMPOLA 10ML)</t>
  </si>
  <si>
    <t>GLIMEPIRIDA 2MG COMPRIMIDO</t>
  </si>
  <si>
    <t>GLIMEPIRIDA 4MG COMPRIMIDO</t>
  </si>
  <si>
    <t>HALDOL DECANOATO 70,52MG/ML INJETÁVEL  - 1ML</t>
  </si>
  <si>
    <t xml:space="preserve">HALOPERIDOL 1MG COMPRIMIDO </t>
  </si>
  <si>
    <t>HALOPERIDOL 2MG/ML SOLUÇÃO ORAL (FRASCO 20ML)</t>
  </si>
  <si>
    <t xml:space="preserve">HALOPERIDOL 5MG COMPRIMIDO </t>
  </si>
  <si>
    <t>HALOPERIDOL 5MG INJETÁVEL (AMPOLA 1ML)</t>
  </si>
  <si>
    <t>HARPAGOPHYTUM PROCUMBENS 400MG COMPRIMIDO</t>
  </si>
  <si>
    <t>HEMITARTARATO DE NOREPINEFRINA 2MG/ML INJETÁVEL (AMPOLA 4ML)</t>
  </si>
  <si>
    <t>HEPARINA SÓDICA 5.000 UI/ 0,25ML USO SUBCUTÂNEO (AMPOLA 0,25 ML)</t>
  </si>
  <si>
    <t xml:space="preserve">HIDRALAZINA (CLORIDRATO)  25MG COMPRIMIDO </t>
  </si>
  <si>
    <t xml:space="preserve">HIDRALAZINA (CLORIDRATO)  50MG COMPRIMIDO </t>
  </si>
  <si>
    <t>HIDROCLOROTIAZIDA 25MG COMPRIMIDO</t>
  </si>
  <si>
    <t>HIDRÓXIDO DE ALUMÍNIO 6% SUSPENSÃO ORAL (FRACO 150ML)</t>
  </si>
  <si>
    <t>HIDRÓXIDO DE ALUMÍNIO 60 ML/ ML</t>
  </si>
  <si>
    <t>IBUPROFENO 100MG/ML GOTAS (FRASCO CONTA - GOTAS 20ML)</t>
  </si>
  <si>
    <t xml:space="preserve">IBUPROFENO 300 MG COMPRIMIDO </t>
  </si>
  <si>
    <t xml:space="preserve">IBUPROFENO 600 MG COMPRIMIDO </t>
  </si>
  <si>
    <t xml:space="preserve">IMIPRAMINA (CLORIDRATO)  25MG COMPRIMIDO </t>
  </si>
  <si>
    <t>IMUNOGLOBULINA HUMANA ANTI-Rh(D) 300MCG INJETÁVEL (AMPOLA 1,5ML)</t>
  </si>
  <si>
    <t>INDAPAMIDA 1, 5MG COMPRIMIDO</t>
  </si>
  <si>
    <t>INSULINA ASPÁRTICA 100UI/ML - 3ML CANETA DESCARTÁVEL</t>
  </si>
  <si>
    <t>INSULINA DETEMIR 100UI/ML  - 3ML CANETA DESCARTÁVEL</t>
  </si>
  <si>
    <t>INSULINA GLARGINA 100UI/ML - 3ML CANETA DESCARTÁVEL</t>
  </si>
  <si>
    <t>INSULINA LISPRO 100UI/ML - 3ML CANETA DESCARTÁVEL</t>
  </si>
  <si>
    <t>IPRATRÓPIO (BROMETO) 0,25MG /ML GOTAS (FRASCO 20ML)</t>
  </si>
  <si>
    <t xml:space="preserve">ISOSSORBIDA (DINITRATO) 5MG COMPRIMIDO SUBLINGUAL </t>
  </si>
  <si>
    <t>ISOSSORBIDA (MONONITRATO) 10MG COMPRIMIDO</t>
  </si>
  <si>
    <t xml:space="preserve">ISOSSORBIDA (MONONITRATO) 20MG COMPRIMIDO </t>
  </si>
  <si>
    <t>ITRACONAZOL 100MG COMPRIMIDO</t>
  </si>
  <si>
    <t xml:space="preserve">IVERMECTINA 6MG COMPRIMIDO </t>
  </si>
  <si>
    <t>LACTULOSE 667MG/ML SOLUÇÃO ORAL (FRASCO 120ML)</t>
  </si>
  <si>
    <t>LAMOTRIGINA 100MG COMPRIMIDO</t>
  </si>
  <si>
    <t>LAMOTRIGINA 25MG COMPRIMIDO</t>
  </si>
  <si>
    <t xml:space="preserve">LAMOTRIGINA 50MG COMPRIMIDO </t>
  </si>
  <si>
    <t>LANSOPRAZOL 30MG COMPRIMIDO</t>
  </si>
  <si>
    <t>LEVODOPA 100MG + CLORIDRATO DE BENSERAZIDA 25MG COMPRIMIDO</t>
  </si>
  <si>
    <t xml:space="preserve">LEVOFLOXACINO 500MG COMPRIMIDO </t>
  </si>
  <si>
    <t>LEVOFLOXACINO 5MG/ML - SISTEMA FECHADO 100ML</t>
  </si>
  <si>
    <t xml:space="preserve">LEVOMEPROMAZINA (MALEATO) 100MG COMPRIMIDO </t>
  </si>
  <si>
    <t xml:space="preserve">LEVOMEPROMAZINA (MALEATO) 25MG COMPRIMIDO </t>
  </si>
  <si>
    <t>LEVOMEPROMAZINA (MALEATO) 4% GOTAS (FRASCO 20ML)</t>
  </si>
  <si>
    <t xml:space="preserve">LEVOTIROXINA 100MCG COMPRIMIDO </t>
  </si>
  <si>
    <t xml:space="preserve">LEVOTIROXINA 25MCG COMPRIMIDO </t>
  </si>
  <si>
    <t xml:space="preserve">LEVOTIROXINA 50MCG COMPRIMIDO </t>
  </si>
  <si>
    <t xml:space="preserve">LEVOTIROXINA 75MCG COMPRIMIDO </t>
  </si>
  <si>
    <t>LOPERAMIDA 2MG COMPRIMIDO</t>
  </si>
  <si>
    <t xml:space="preserve">LORATADINA 10MG COMPRIMIDO </t>
  </si>
  <si>
    <t>LORATADINA 1MG/ML SOLUÇÃO ORAL (FRASCO C/ 100ML)</t>
  </si>
  <si>
    <t xml:space="preserve">LOSARTANA POTÁSSICA 100MG COMPRIMIDO </t>
  </si>
  <si>
    <t>LOSARTANA POTÁSSICA 25MG</t>
  </si>
  <si>
    <t xml:space="preserve">LOSARTANA POTÁSSICA 50MG COMPRIMIDO </t>
  </si>
  <si>
    <t>MALEATO DE DEXCLORFENIRAMINA LÍQUIDO DE 2 MG/ 5ML EM FRASCOS DE PLÁSTICO ÂMBAR E FRASCO DE VIDRO ÂMBAR, COM COPO DOSADOR DE 10 ML</t>
  </si>
  <si>
    <t xml:space="preserve">MEBENDAZOL 100 MG COMPRIMIDO </t>
  </si>
  <si>
    <t>MEBENDAZOL 20MG/ML SOLUÇÃO ORAL (FRASCO 30ML)</t>
  </si>
  <si>
    <t xml:space="preserve">MEMANTINA (CLORIDRATO)  10MG COMPRIMIDO </t>
  </si>
  <si>
    <t>MEROPENEM 1000MG INJETÁVEL-AMPOLA-FRASCO</t>
  </si>
  <si>
    <t>MESALAZINA 400MG COMPRIMIDO</t>
  </si>
  <si>
    <t xml:space="preserve">METFORMINA (CLORIDRATO)  500MG COMPRIMIDO </t>
  </si>
  <si>
    <t xml:space="preserve">METFORMINA (CLORIDRATO)  850MG COMPRIMIDO </t>
  </si>
  <si>
    <t xml:space="preserve">METILDOPA 250MG COMPRIMIDO </t>
  </si>
  <si>
    <t xml:space="preserve">METILDOPA 500MG COMPRIMIDO </t>
  </si>
  <si>
    <t>METILERGOMETRINA 0,2 MG INJETÁVEL (AMPOLA 1ML)</t>
  </si>
  <si>
    <t>METILFENIDATO,CLORIDRATO 10MG COMPRIMIDO</t>
  </si>
  <si>
    <t>METILSULFATO DE NEOSTIGMINA 0,5MG/ML (AMPOLA 1ML)</t>
  </si>
  <si>
    <t xml:space="preserve">METOCLOPRAMIDA (CLORIDRATO)  10MG COMPRIMIDO </t>
  </si>
  <si>
    <t>METOCLOPRAMIDA (CLORIDRATO) 4MG/ML GOTAS (FRASCO 10ML)</t>
  </si>
  <si>
    <t xml:space="preserve">METOPROLOL (SUCCINATO) 100MG COMPRIMIDO </t>
  </si>
  <si>
    <t xml:space="preserve">METOPROLOL (SUCCINATO) 25MG COMPRIMIDO </t>
  </si>
  <si>
    <t xml:space="preserve">METOPROLOL (SUCCINATO) 50MG COMPRIMIDO </t>
  </si>
  <si>
    <t>METRONIDAZOL 100MG / G - GEL VAGINAL BISNAGA COM 46 GRAMAS CADA BISNAGA COM APLICADOR VAGINAL</t>
  </si>
  <si>
    <t>METRONIDAZOL 100MG/G CREME VAGINAL (TUBO C/ 50G)</t>
  </si>
  <si>
    <t>METRONIDAZOL 200MG/5ML SUSPENSÃO ORAL (FRASCO 100ML)</t>
  </si>
  <si>
    <t xml:space="preserve">METRONIDAZOL 250 MG COMPRIMIDO </t>
  </si>
  <si>
    <t>MICONAZOL (NITRATO) 2% CREME VAGINAL (TUBO C/ 80G)</t>
  </si>
  <si>
    <t xml:space="preserve">MIDAZOLAM 15MG COMPRIMIDO </t>
  </si>
  <si>
    <t>MIDAZOLAM 5MG/10ML SOL. INJETÁVEL (AMPOLA 10ML)</t>
  </si>
  <si>
    <t>MIDAZOLAM 5MG/ML SOL. INJETÁVEL (AMPOLA 3ML)</t>
  </si>
  <si>
    <t>MONONITRATO DE ISOSSORBIDA 20MG</t>
  </si>
  <si>
    <t>MONTELUCASTE 10MG COMPRIMIDO</t>
  </si>
  <si>
    <t>MONTELUCASTE 4MG COMPRIMIDO MASTIGÁVEL</t>
  </si>
  <si>
    <t>MORFINA 0,2/ML - SOLUÇÃO INJETÁVEL 1 ML</t>
  </si>
  <si>
    <t>MORFINA PENTAHIDRATADO 10 MG</t>
  </si>
  <si>
    <t xml:space="preserve">NALTREXONA 50MG COMPRIMIDO </t>
  </si>
  <si>
    <t>NEOMICINA (SULFATO) 5MG/G+ BACITRACINA 250UI/G POMADA DERMATOLÓGICA (TUBO C/ 10G)</t>
  </si>
  <si>
    <t xml:space="preserve">NIFEDIPINO 10MG COMPRIMIDO </t>
  </si>
  <si>
    <t xml:space="preserve">NIFEDIPINO 20MG COMPRIMIDO </t>
  </si>
  <si>
    <t>NIFEDIPINO 20MG RETARD</t>
  </si>
  <si>
    <t xml:space="preserve">NIMESULIDA 100MG COMPRIMIDO </t>
  </si>
  <si>
    <t>NIMESULIDA 50MG/ML SUSPENSÃO ORAL FRASCO 15ML</t>
  </si>
  <si>
    <t xml:space="preserve">NIMODIPINO 30MG COMPRIMIDO </t>
  </si>
  <si>
    <t>NISTATINA + ÓXIDO DE ZINCO POMADA BISNAGA COM 60 GRAMAS</t>
  </si>
  <si>
    <t>NISTATINA 100.000 UI/ML</t>
  </si>
  <si>
    <t>NISTATINA 25.000 UI CREME VAGINAL BISNAGA 60 GRAMAS COM APLICADOR VAGINAL</t>
  </si>
  <si>
    <t>NISTATINA CREME VAGINAL 25.000UI (TUBO C/ 60G)</t>
  </si>
  <si>
    <t>NISTATINA SUSPENSÃO ORAL 100.000 UI/ML (FRASCO 50ML C/ CONTA GOTAS)</t>
  </si>
  <si>
    <t xml:space="preserve">NITROFURANTOÍNA 100MG COMPRIMIDO </t>
  </si>
  <si>
    <t>NITROGLICERINA 5MG/ML INJETÁVEL (AMPOLA 5ML)</t>
  </si>
  <si>
    <t>NORFLOXACINO 400MG COMPRIMIDO</t>
  </si>
  <si>
    <t xml:space="preserve">NORTRIPTILINA (CLORIDRATO)  25MG COMPRIMIDO </t>
  </si>
  <si>
    <t xml:space="preserve">NORTRIPTILINA (CLORIDRATO)  50MG COMPRIMIDO </t>
  </si>
  <si>
    <t xml:space="preserve">NORTRIPTILINA 75MG COMPRIMIDO </t>
  </si>
  <si>
    <t>OLANZAPINA 10MG COMPRIMIDO</t>
  </si>
  <si>
    <t xml:space="preserve">OLANZAPINA 5MG COMPRIMIDO </t>
  </si>
  <si>
    <t>ÓLEO MINERAL PURO (FRASCO 100ML)</t>
  </si>
  <si>
    <t>OMALIZUMABE 150MG FRASCO-AMPOLA</t>
  </si>
  <si>
    <t xml:space="preserve">OMEPRAZOL 20 MG COMPRIMIDO </t>
  </si>
  <si>
    <t>OMEPRAZOL 40 MG</t>
  </si>
  <si>
    <t xml:space="preserve">Caps </t>
  </si>
  <si>
    <t>OMEPRAZOL IV - 40MG - PÓ LIOFILIZAO INTRAVENOSO - 10ML</t>
  </si>
  <si>
    <t xml:space="preserve">ONDANSETRONA (CLORIDRATO)  4MG COMPRIMIDO </t>
  </si>
  <si>
    <t>OXACILINA 500MG INJETÁVEL (FRASCO AMPOLA)</t>
  </si>
  <si>
    <t xml:space="preserve">OXCARBAMAZEPINA 300MG COMPRIMIDO </t>
  </si>
  <si>
    <t xml:space="preserve">OXCARBAMAZEPINA 600MG COMPRIMIDO </t>
  </si>
  <si>
    <t>OXCARBAZEPINA 6% SOLUÇÃO ORAL FRASCO 100ML</t>
  </si>
  <si>
    <t>OXCITOCINA 5UI/ML INJETÁVEL (AMPOLA 1 ML)</t>
  </si>
  <si>
    <t>PANTOPRAZOL 40MG COMPRIMIDO</t>
  </si>
  <si>
    <t>PARACETAMOL 1% 10 MG/ML SOL. INJETÁVEL SISTEMA FECHADO FRASCO 50ML</t>
  </si>
  <si>
    <t>PARACETAMOL 10 MG/ML - 1% (FRASCO 100ML)</t>
  </si>
  <si>
    <t>PARACETAMOL 200MG/ML GOTAS (FRACO 15ML)</t>
  </si>
  <si>
    <t xml:space="preserve">PARACETAMOL 500MG COMPRIMIDO </t>
  </si>
  <si>
    <t xml:space="preserve">PAROXETINA (CLORIDRATO)  20MG COMPRIMIDO </t>
  </si>
  <si>
    <t>PENTOXIFILINA 400 MG</t>
  </si>
  <si>
    <t>PERICIAZINA 1% SOLUÇÃO ORAL (FRASCO C/ 20ML)</t>
  </si>
  <si>
    <t>PERICIAZINA 4% SOLUÇÃO ORAL (FRASCO C/ 20ML)</t>
  </si>
  <si>
    <t>PERMETRINA 1% LOÇÃO TÓPICA (FRASCO 60ML)</t>
  </si>
  <si>
    <t>PERMETRINA 5% LOÇÃO TÓPICA (FRASCO 60ML)</t>
  </si>
  <si>
    <t>PIOGLITAZONA 30MG COMPRIMIDO</t>
  </si>
  <si>
    <t>PIPERACILINA SÓDICA E TAZOBACTAN SÓDICO 4,5 G PÓ LIOFILIZADO, EM EMBALAGENS CONTENDO 1 FRASCO-AMPOLA. PESO LÍQUIDO: 4,8 G (REF. TAZOCIN)</t>
  </si>
  <si>
    <t>POLIESTIRENOSSULFONATO DE CÁLCIO ENVELOPES COM 30 G (REF. SORCAL)</t>
  </si>
  <si>
    <t>Envelopes</t>
  </si>
  <si>
    <t>POLIMIXINA B (SULFATO) 500.000UI PÓ LIOFILIZADO PARA SOLUÇÃO INJETÁVEL FRASCOS-AMPOLAS</t>
  </si>
  <si>
    <t>POLIVITAMÍNICO DO COMPLEXO B</t>
  </si>
  <si>
    <t>POLIVITAMINICO INJETÁVEL (AMPOLA 2ML)</t>
  </si>
  <si>
    <t>PREDNISOLONA (FOSFATO SÓDICO) 11MG/ML SOL. ORAL (FRASCO 20ML) GOTAS</t>
  </si>
  <si>
    <t>PREDNISOLONA (FOSFATO SÓDICO) SOLUÇÃO ORAL 3MG/ML (FRASCO 100ML)</t>
  </si>
  <si>
    <t>PREDNISOLONA 1 MG/ ML</t>
  </si>
  <si>
    <t xml:space="preserve">PREDNISONA 20 MG COMPRIMIDO </t>
  </si>
  <si>
    <t xml:space="preserve">PREDNISONA 5 MG COMPRIMIDO </t>
  </si>
  <si>
    <t>PREGABALINA 75MG COMPRIMIDO</t>
  </si>
  <si>
    <t>PROGESTERONA 200MG COMPRIMIDO VAGINAL</t>
  </si>
  <si>
    <t>PROGESTERONA MICRONIZADA 100MG CÁPSULAS GELATINOSAS MOLES (REF. UTROGESTAN)</t>
  </si>
  <si>
    <t xml:space="preserve">PROMETAZINA (CLORIDRATO)  25MG COMPRIMIDO </t>
  </si>
  <si>
    <t>PROPAFENONA 300MG COMPRIMIDO</t>
  </si>
  <si>
    <t xml:space="preserve">PROPRANOLOL (CLORIDRATO)  40MG COMPRIMIDO </t>
  </si>
  <si>
    <t>PROTAMINA (CLORIDRATO) 1000UI/ML (EQUIVALENTE A 10MG/ML) SOL. INJETÁVEL AMPOLA 5ML</t>
  </si>
  <si>
    <t>PROTETOR SOLAR 60 FPS ( FRASCO 200ML)</t>
  </si>
  <si>
    <t xml:space="preserve">QUETIAPINA (HEMIFUMARATO) 100MG COMPRIMIDO </t>
  </si>
  <si>
    <t xml:space="preserve">QUETIAPINA (HEMIFUMARATO) 25MG COMPRIMIDO </t>
  </si>
  <si>
    <t>RISEDRONATO DE CALCIO 35MG COMPRIMIDO</t>
  </si>
  <si>
    <t>RISPERIDONA 1MG COMPRIMIDO</t>
  </si>
  <si>
    <t>RISPERIDONA 1MG/ML SOLUÇÃO ORAL (FRASCO 30ML)</t>
  </si>
  <si>
    <t xml:space="preserve">RISPERIDONA 2MG COMPRIMIDO </t>
  </si>
  <si>
    <t>RIVAROXABANA 2,5MG COMPRIMIDO</t>
  </si>
  <si>
    <t>RIVAROXABANA 20MG COMPRIMIDO</t>
  </si>
  <si>
    <t>ROSUVASTATINA 20MG COMPRIMIDO</t>
  </si>
  <si>
    <t>SACARATO DE HIDRÓXIDO FÉRRICO 100MG/5ML, SOLUÇÃO ENDOVENOSA</t>
  </si>
  <si>
    <t>SACCHAROMYCES BOULARDII - 17 LIOFILIZADO - CÁPSULA GELATINOSA - 100MG</t>
  </si>
  <si>
    <t>SAIS PARA REIDRATAÇÃO ORAL - PÓ PARA SOLUÇÃO ORAL (SACHÊ C/ 27,9G)</t>
  </si>
  <si>
    <t>SALBUTAMOL (SULFATO) - 5MG/ML - SOLUÇÃO INJETÁVEL - 1 ML</t>
  </si>
  <si>
    <t>SALBUTAMOL (SULFATO) 0,48MG/ML SOLUÇÃO ORAL (FRASCO 120ML)</t>
  </si>
  <si>
    <t>SALBUTAMOL (SULFATO) 100MCG SPRAY AEROSSOL (FRASCO COM 200 DOSES)</t>
  </si>
  <si>
    <t xml:space="preserve">SALBUTAMOL (SULFATO) 2MG COMPRIMIDO </t>
  </si>
  <si>
    <t xml:space="preserve">SERTRALINA (CLORIDRATO)  50MG COMPRIMIDO </t>
  </si>
  <si>
    <t>SEVOFLURANO 100% (FRASCO 100ML)</t>
  </si>
  <si>
    <t xml:space="preserve">SIMETICONA 40MG COMPRIMIDO </t>
  </si>
  <si>
    <t>SIMETICONA 75MG/ML GOTAS (FRASCO 10ML)</t>
  </si>
  <si>
    <t xml:space="preserve">SINVASTATINA 10MG COMPRIMIDO </t>
  </si>
  <si>
    <t>SINVASTATINA 20MG COMPRIMIDO</t>
  </si>
  <si>
    <t xml:space="preserve">SINVASTATINA 40MG COMPRIMIDO </t>
  </si>
  <si>
    <t>SOLUÇÃO DE GLICERINA 120MG/ML - BOLSAS PLÁSTICAS TRANSPARENTES DE 500ML + SONDAS PARA CLISTER)</t>
  </si>
  <si>
    <t>SOLUÇÃO DE LUGOL 2%</t>
  </si>
  <si>
    <t xml:space="preserve">SOLUÇÃO OFTÁLMOLÓGICA - DEXTRANA 70 1,0 MG/ML HIPROMELOSE 3,0 MG/ML FRASCO PLÁSTICO COM CONTA-GOTAS 15ML </t>
  </si>
  <si>
    <t>SORO FISIOLÓGICO 0,9% (FRASCO 100ML) SISTEMA FECHADO</t>
  </si>
  <si>
    <t>SORO FISIOLÓGICO 0,9% (FRASCO 250ML) SISTEMA FECHADO</t>
  </si>
  <si>
    <t>SORO FISIOLÓGICO 0,9% (FRASCO 500ML) SISTEMA FECHADO</t>
  </si>
  <si>
    <t>SORO FISIOLÓGICO 0,9% (SISTEMA ABERTO) (FRASCO C/500ML)</t>
  </si>
  <si>
    <t>SORO GLICOSADO 5% (FRASCO 500ML) SISTEMA FECHADO</t>
  </si>
  <si>
    <t>SORO GLICOSE 5% + SOLUÇÃO DE CLORETO DE SÓDIO A 0,9% - SISTEMA FECHADO (FRASCO 500 ML)</t>
  </si>
  <si>
    <t>SORO MANITOL 20% (FRASCO DE 250ML) SISTEMA FECHADO</t>
  </si>
  <si>
    <t>SORO RINGER + LACTADO DE SÓDIO (FRASCO 500ML) SISTEMA FECHADO</t>
  </si>
  <si>
    <t>SUCCINATO SÓDICO DE HIDROCORTISONA 100MG PÓ INJETÁVEL</t>
  </si>
  <si>
    <t>SUCCINATO SÓDICO DE HIDROCORTISONA 500MG PÓ INJETÁVEL</t>
  </si>
  <si>
    <t>SUCCINATO SÓDICO DE METILPREDNISOLONA 500MG - PÓ LIÓFILO PARA SOLUÇÃO INJETÁVEL + DILUENTE</t>
  </si>
  <si>
    <t>SUGAMADEX SÓDICO 100 MG/ML SOLUÇÃO INJETÁVEL FRASCO- AMPOLA</t>
  </si>
  <si>
    <t>SULFADIAZINA DE PRATA 1% + NITRATO  CÉRIO 0,4% CREME (TUBO C/50G)</t>
  </si>
  <si>
    <t>SULFADIAZINA DE PRATA 10MG/ G - CREME - 400G</t>
  </si>
  <si>
    <t>Pote</t>
  </si>
  <si>
    <t>SULFAMETOXAZOL + TRIMETOPRIMA 40 MG + 8MG MG SUSPENSÃO ORAL (FRASCO 100ML)</t>
  </si>
  <si>
    <t>SULFAMETOXAZOL + TRIMETOPRIMA 400 MG + 80 MG COMPRIMIDO</t>
  </si>
  <si>
    <t>SULFAMETOXAZOL + TRIMETOPRIMA 480 MG</t>
  </si>
  <si>
    <t>SULFATO DE AMICACINA 50MG/ML SOLUÇÃO INJETÁVEL (AMPOLA CONTENDO 2ML)</t>
  </si>
  <si>
    <t>SULFATO DE ATROPINA 0,50 MG/ML INJETAVEL</t>
  </si>
  <si>
    <t>SULFATO DE GENTAMICINA 40MG INJETÁVEL (AMPOLA 2ML)</t>
  </si>
  <si>
    <t>SULFATO DE MAGNÉSIO 50% AMPOLA COM 10ML</t>
  </si>
  <si>
    <t>SULFATO DE MORFINA 0,2G/ML INJETÁVEL (AMPOLA 1ML)</t>
  </si>
  <si>
    <t>SULFATO DE SALBUTAMOL 0,48 MG/ML</t>
  </si>
  <si>
    <t>SULFATO DE SALBUTAMOL 0,5 MG INJETÁVEL (AMPOLA 1ML)</t>
  </si>
  <si>
    <t>SULFATO DE SALBUTAMOL 100 MCG/ DOSE SUSPENSÃO AEROSOL</t>
  </si>
  <si>
    <t>SULFATO FERROSO (5MG/ML DE FERRO ELEMENTAR) 25MG/ML XAROPE (FRASCO 120ML)</t>
  </si>
  <si>
    <t>SULFATO FERROSO 125MG/ML GOTAS (FRASCO 30ML)</t>
  </si>
  <si>
    <t>SULFATO FERROSO 25 MG/ ML</t>
  </si>
  <si>
    <t>SULFATO FERROSO 40MG</t>
  </si>
  <si>
    <t xml:space="preserve">SULFATO FERROSO 40MG COMPRIMIDO </t>
  </si>
  <si>
    <t xml:space="preserve">SULPIRIDA 25MG + BROMAZEPAM 1MG COMPRIMIDO </t>
  </si>
  <si>
    <t xml:space="preserve">SULPIRIDA 50MG COMPRIMIDO </t>
  </si>
  <si>
    <t>TARTARATO DE METOPROLOL 100MG</t>
  </si>
  <si>
    <t>TENOXICAM 40MG INJETÁVEL (FRASCO AMPOLA)</t>
  </si>
  <si>
    <t>TETRACAÍNA 10MG/ML + FENILEFRINA 1MG/ML SOL. OFTÁLMICA ESTÉRIL FRASCO 10ML</t>
  </si>
  <si>
    <t xml:space="preserve">TIAMINA (CLORIDRATO)  300MG COMPRIMIDO </t>
  </si>
  <si>
    <t xml:space="preserve">TIBOLONA 2,5MG COMPRIMIDO </t>
  </si>
  <si>
    <t>TIMOLOL (MALEATO) 0,5% SOLUÇÃO OFTÁLMICA (FRASCO 5ML)</t>
  </si>
  <si>
    <t>TOBRAMICINA COLÍRIO - FRASCO GOTEJADOR DE 10 ML</t>
  </si>
  <si>
    <t xml:space="preserve">TOPIRAMATO 100MG COMPRIMIDO </t>
  </si>
  <si>
    <t>TOPIRAMATO 25MG COMPRIMIDO</t>
  </si>
  <si>
    <t xml:space="preserve">TOPIRAMATO 50MG COMPRIMIDO </t>
  </si>
  <si>
    <t>TRAMADOL 50MG COMPRIMIDO</t>
  </si>
  <si>
    <t>TRAZODONA 100MG COMPRIMIDO</t>
  </si>
  <si>
    <t>TRAZODONA 50MG COMPRIMIDO</t>
  </si>
  <si>
    <t>TRIMETAZIDINA 35MG COMPRIMIDO</t>
  </si>
  <si>
    <t>TROPICAMIDA 1% SOLUÇÃO OFTÁLMICA (FRASCO 5ML)</t>
  </si>
  <si>
    <t>VALPROATO DE SÓDIO 50 MG/ ML SOLUÇÃO - APREENTAÇÃO FRASCO COM 100ML</t>
  </si>
  <si>
    <t>VALPROATO DE SÓDIO 50MG/ML (FRASCO 100ML)</t>
  </si>
  <si>
    <t>VALSARTANA 160MG COMPRIMIDO</t>
  </si>
  <si>
    <t>VALSARTANA 320MG COMPRIMIDO</t>
  </si>
  <si>
    <t>VANCOMICINA 500MG - PÓ LIOFILIZADO P/ SOLUÇÃO INJETÁVEL</t>
  </si>
  <si>
    <t>VARFARINA SÓDICA - COMPRIMIDOS COM 5,0 MG</t>
  </si>
  <si>
    <t xml:space="preserve">VARFARINA SÓDICA 5MG COMPRIMIDO </t>
  </si>
  <si>
    <t>VASOPRESSINA 20UI/ML SOL. INJETÁVEL</t>
  </si>
  <si>
    <t xml:space="preserve">VENLAFAXINA 75MG COMPRIMIDO </t>
  </si>
  <si>
    <t>VERAPAMIL 120MG COMPRIMIDO</t>
  </si>
  <si>
    <t>ZOLPIDEM 10MG COMPRIMIDO</t>
  </si>
  <si>
    <t>Abertura das Propostas: 17/03/2026, às 09:00hs</t>
  </si>
  <si>
    <t>PROCESSO ADMINISTRATIVO N° 4232/2025 de 15/09/2025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</si>
</sst>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00"/>
    <numFmt numFmtId="167" formatCode="00"/>
    <numFmt numFmtId="168" formatCode="#,##0.00#"/>
    <numFmt numFmtId="169" formatCode="0.00#"/>
    <numFmt numFmtId="170" formatCode="_(&quot;R$&quot;* #,##0.000_);_(&quot;R$&quot;* \(#,##0.000\);_(&quot;R$&quot;* &quot;-&quot;??_);_(@_)"/>
    <numFmt numFmtId="171" formatCode="#,##0.00##"/>
    <numFmt numFmtId="172" formatCode="_(&quot;R$ &quot;* #,##0.000_);_(&quot;R$ &quot;* \(#,##0.000\);_(&quot;R$ &quot;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170" fontId="0" fillId="0" borderId="0" xfId="1" applyNumberFormat="1" applyFont="1" applyFill="1" applyBorder="1" applyAlignment="1" applyProtection="1">
      <alignment horizontal="left"/>
    </xf>
    <xf numFmtId="171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72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72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5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57181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04791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4232/25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483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10.7109375" style="1" customWidth="1"/>
    <col min="4" max="4" width="8.7109375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9" t="s">
        <v>35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015/2026  -  ABERTURA DAS PROPOSTAS: 17/03/2026,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MEDICAMENTOS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4232/2025 de 15/09/2025</v>
      </c>
      <c r="B5" s="69"/>
      <c r="C5" s="69"/>
      <c r="D5" s="69"/>
      <c r="E5" s="69"/>
      <c r="F5" s="69"/>
      <c r="G5" s="69"/>
    </row>
    <row r="6" spans="1:11" x14ac:dyDescent="0.2">
      <c r="A6" s="47" t="str">
        <f>Dados!B7</f>
        <v>MENOR PREÇO POR ITEM</v>
      </c>
      <c r="B6" s="47"/>
      <c r="C6" s="67" t="s">
        <v>28</v>
      </c>
      <c r="D6" s="67"/>
      <c r="E6" s="68">
        <f>Dados!B8</f>
        <v>5816384.8470000029</v>
      </c>
      <c r="F6" s="68"/>
      <c r="G6" s="47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39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39"/>
    </row>
    <row r="10" spans="1:11" s="8" customFormat="1" ht="12" customHeight="1" x14ac:dyDescent="0.2">
      <c r="A10" s="15" t="s">
        <v>2</v>
      </c>
      <c r="B10" s="54"/>
      <c r="C10" s="26" t="s">
        <v>8</v>
      </c>
      <c r="D10" s="66"/>
      <c r="E10" s="66"/>
      <c r="F10" s="66"/>
      <c r="G10" s="66"/>
      <c r="H10" s="39"/>
    </row>
    <row r="11" spans="1:11" ht="4.5" customHeight="1" x14ac:dyDescent="0.2">
      <c r="A11" s="3"/>
      <c r="B11" s="28"/>
      <c r="C11" s="28"/>
      <c r="D11" s="28"/>
      <c r="E11" s="46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3" t="s">
        <v>24</v>
      </c>
      <c r="F12" s="43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54</v>
      </c>
      <c r="C13" s="34" t="s">
        <v>55</v>
      </c>
      <c r="D13" s="45">
        <v>700</v>
      </c>
      <c r="E13" s="58">
        <v>11.419</v>
      </c>
      <c r="F13" s="53"/>
      <c r="G13" s="57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56</v>
      </c>
      <c r="C14" s="34" t="s">
        <v>55</v>
      </c>
      <c r="D14" s="45">
        <v>700</v>
      </c>
      <c r="E14" s="58">
        <v>16.582000000000001</v>
      </c>
      <c r="F14" s="53"/>
      <c r="G14" s="57" t="str">
        <f t="shared" ref="G14:G29" si="0">IF(F14="","",IF(ISTEXT(F14),"NC",F14*D14))</f>
        <v/>
      </c>
      <c r="H14" s="39"/>
      <c r="K14" s="7"/>
    </row>
    <row r="15" spans="1:11" s="8" customFormat="1" ht="11.25" x14ac:dyDescent="0.2">
      <c r="A15" s="33">
        <v>3</v>
      </c>
      <c r="B15" s="31" t="s">
        <v>57</v>
      </c>
      <c r="C15" s="34" t="s">
        <v>55</v>
      </c>
      <c r="D15" s="45">
        <v>800</v>
      </c>
      <c r="E15" s="58">
        <v>9.9909999999999997</v>
      </c>
      <c r="F15" s="53"/>
      <c r="G15" s="57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58</v>
      </c>
      <c r="C16" s="34" t="s">
        <v>59</v>
      </c>
      <c r="D16" s="45">
        <v>320</v>
      </c>
      <c r="E16" s="58">
        <v>1.0109999999999999</v>
      </c>
      <c r="F16" s="53"/>
      <c r="G16" s="57" t="str">
        <f t="shared" si="0"/>
        <v/>
      </c>
      <c r="H16" s="39"/>
      <c r="K16" s="7"/>
    </row>
    <row r="17" spans="1:11" s="8" customFormat="1" ht="11.25" x14ac:dyDescent="0.2">
      <c r="A17" s="33">
        <v>5</v>
      </c>
      <c r="B17" s="31" t="s">
        <v>60</v>
      </c>
      <c r="C17" s="34" t="s">
        <v>61</v>
      </c>
      <c r="D17" s="45">
        <v>1550</v>
      </c>
      <c r="E17" s="58">
        <v>0.309</v>
      </c>
      <c r="F17" s="53"/>
      <c r="G17" s="57" t="str">
        <f t="shared" si="0"/>
        <v/>
      </c>
      <c r="H17" s="39"/>
      <c r="K17" s="7"/>
    </row>
    <row r="18" spans="1:11" s="8" customFormat="1" ht="11.25" x14ac:dyDescent="0.2">
      <c r="A18" s="33">
        <v>6</v>
      </c>
      <c r="B18" s="31" t="s">
        <v>62</v>
      </c>
      <c r="C18" s="34" t="s">
        <v>63</v>
      </c>
      <c r="D18" s="45">
        <v>300</v>
      </c>
      <c r="E18" s="58">
        <v>2.9409999999999998</v>
      </c>
      <c r="F18" s="53"/>
      <c r="G18" s="57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64</v>
      </c>
      <c r="C19" s="34" t="s">
        <v>55</v>
      </c>
      <c r="D19" s="45">
        <v>100</v>
      </c>
      <c r="E19" s="58">
        <v>7.04</v>
      </c>
      <c r="F19" s="53"/>
      <c r="G19" s="57" t="str">
        <f t="shared" si="0"/>
        <v/>
      </c>
      <c r="H19" s="39"/>
      <c r="K19" s="7"/>
    </row>
    <row r="20" spans="1:11" s="8" customFormat="1" ht="11.25" x14ac:dyDescent="0.2">
      <c r="A20" s="33">
        <v>8</v>
      </c>
      <c r="B20" s="31" t="s">
        <v>65</v>
      </c>
      <c r="C20" s="34" t="s">
        <v>66</v>
      </c>
      <c r="D20" s="45">
        <v>6</v>
      </c>
      <c r="E20" s="58">
        <v>36.779000000000003</v>
      </c>
      <c r="F20" s="53"/>
      <c r="G20" s="57" t="str">
        <f t="shared" si="0"/>
        <v/>
      </c>
      <c r="H20" s="39"/>
      <c r="K20" s="7"/>
    </row>
    <row r="21" spans="1:11" s="8" customFormat="1" ht="11.25" x14ac:dyDescent="0.2">
      <c r="A21" s="33">
        <v>9</v>
      </c>
      <c r="B21" s="31" t="s">
        <v>67</v>
      </c>
      <c r="C21" s="34" t="s">
        <v>61</v>
      </c>
      <c r="D21" s="45">
        <v>151000</v>
      </c>
      <c r="E21" s="58">
        <v>8.6999999999999994E-2</v>
      </c>
      <c r="F21" s="53"/>
      <c r="G21" s="57" t="str">
        <f t="shared" si="0"/>
        <v/>
      </c>
      <c r="H21" s="39"/>
      <c r="K21" s="7"/>
    </row>
    <row r="22" spans="1:11" s="8" customFormat="1" ht="22.5" x14ac:dyDescent="0.2">
      <c r="A22" s="33">
        <v>10</v>
      </c>
      <c r="B22" s="31" t="s">
        <v>68</v>
      </c>
      <c r="C22" s="34" t="s">
        <v>55</v>
      </c>
      <c r="D22" s="45">
        <v>200</v>
      </c>
      <c r="E22" s="58">
        <v>2.2200000000000002</v>
      </c>
      <c r="F22" s="53"/>
      <c r="G22" s="57" t="str">
        <f t="shared" si="0"/>
        <v/>
      </c>
      <c r="H22" s="39"/>
      <c r="K22" s="7"/>
    </row>
    <row r="23" spans="1:11" s="8" customFormat="1" ht="11.25" x14ac:dyDescent="0.2">
      <c r="A23" s="33">
        <v>11</v>
      </c>
      <c r="B23" s="31" t="s">
        <v>69</v>
      </c>
      <c r="C23" s="34" t="s">
        <v>61</v>
      </c>
      <c r="D23" s="45">
        <v>16000</v>
      </c>
      <c r="E23" s="58">
        <v>0.58699999999999997</v>
      </c>
      <c r="F23" s="53"/>
      <c r="G23" s="57" t="str">
        <f t="shared" si="0"/>
        <v/>
      </c>
      <c r="H23" s="39"/>
      <c r="K23" s="7"/>
    </row>
    <row r="24" spans="1:11" s="8" customFormat="1" ht="11.25" x14ac:dyDescent="0.2">
      <c r="A24" s="33">
        <v>12</v>
      </c>
      <c r="B24" s="31" t="s">
        <v>70</v>
      </c>
      <c r="C24" s="34" t="s">
        <v>71</v>
      </c>
      <c r="D24" s="45">
        <v>3000</v>
      </c>
      <c r="E24" s="58">
        <v>1.6120000000000001</v>
      </c>
      <c r="F24" s="53"/>
      <c r="G24" s="57" t="str">
        <f t="shared" si="0"/>
        <v/>
      </c>
      <c r="H24" s="39"/>
      <c r="K24" s="7"/>
    </row>
    <row r="25" spans="1:11" s="8" customFormat="1" ht="11.25" x14ac:dyDescent="0.2">
      <c r="A25" s="33">
        <v>13</v>
      </c>
      <c r="B25" s="31" t="s">
        <v>72</v>
      </c>
      <c r="C25" s="34" t="s">
        <v>61</v>
      </c>
      <c r="D25" s="45">
        <v>30500</v>
      </c>
      <c r="E25" s="58">
        <v>7.0000000000000007E-2</v>
      </c>
      <c r="F25" s="53"/>
      <c r="G25" s="57" t="str">
        <f t="shared" si="0"/>
        <v/>
      </c>
      <c r="H25" s="39"/>
      <c r="K25" s="7"/>
    </row>
    <row r="26" spans="1:11" s="8" customFormat="1" ht="11.25" x14ac:dyDescent="0.2">
      <c r="A26" s="33">
        <v>14</v>
      </c>
      <c r="B26" s="31" t="s">
        <v>73</v>
      </c>
      <c r="C26" s="34" t="s">
        <v>61</v>
      </c>
      <c r="D26" s="45">
        <v>1240</v>
      </c>
      <c r="E26" s="58">
        <v>1.46</v>
      </c>
      <c r="F26" s="53"/>
      <c r="G26" s="57" t="str">
        <f t="shared" si="0"/>
        <v/>
      </c>
      <c r="H26" s="39"/>
      <c r="K26" s="7"/>
    </row>
    <row r="27" spans="1:11" s="8" customFormat="1" ht="11.25" x14ac:dyDescent="0.2">
      <c r="A27" s="33">
        <v>15</v>
      </c>
      <c r="B27" s="31" t="s">
        <v>74</v>
      </c>
      <c r="C27" s="34" t="s">
        <v>71</v>
      </c>
      <c r="D27" s="45">
        <v>1500</v>
      </c>
      <c r="E27" s="58">
        <v>4.3099999999999996</v>
      </c>
      <c r="F27" s="53"/>
      <c r="G27" s="57" t="str">
        <f t="shared" si="0"/>
        <v/>
      </c>
      <c r="H27" s="39"/>
      <c r="K27" s="7"/>
    </row>
    <row r="28" spans="1:11" s="8" customFormat="1" ht="11.25" x14ac:dyDescent="0.2">
      <c r="A28" s="33">
        <v>16</v>
      </c>
      <c r="B28" s="31" t="s">
        <v>75</v>
      </c>
      <c r="C28" s="34" t="s">
        <v>61</v>
      </c>
      <c r="D28" s="45">
        <v>40000</v>
      </c>
      <c r="E28" s="58">
        <v>0.38500000000000001</v>
      </c>
      <c r="F28" s="53"/>
      <c r="G28" s="57" t="str">
        <f t="shared" si="0"/>
        <v/>
      </c>
      <c r="H28" s="39"/>
      <c r="K28" s="7"/>
    </row>
    <row r="29" spans="1:11" s="8" customFormat="1" ht="11.25" x14ac:dyDescent="0.2">
      <c r="A29" s="33">
        <v>17</v>
      </c>
      <c r="B29" s="31" t="s">
        <v>76</v>
      </c>
      <c r="C29" s="34" t="s">
        <v>61</v>
      </c>
      <c r="D29" s="45">
        <v>67000</v>
      </c>
      <c r="E29" s="58">
        <v>0.63</v>
      </c>
      <c r="F29" s="53"/>
      <c r="G29" s="57" t="str">
        <f t="shared" si="0"/>
        <v/>
      </c>
      <c r="H29" s="39"/>
      <c r="K29" s="7"/>
    </row>
    <row r="30" spans="1:11" s="8" customFormat="1" ht="11.25" x14ac:dyDescent="0.2">
      <c r="A30" s="33">
        <v>18</v>
      </c>
      <c r="B30" s="31" t="s">
        <v>77</v>
      </c>
      <c r="C30" s="34" t="s">
        <v>61</v>
      </c>
      <c r="D30" s="45">
        <v>18000</v>
      </c>
      <c r="E30" s="58">
        <v>1.9379999999999999</v>
      </c>
      <c r="F30" s="53"/>
      <c r="G30" s="57" t="str">
        <f>IF(F30="","",IF(ISTEXT(F30),"NC",F30*D30))</f>
        <v/>
      </c>
      <c r="H30" s="39"/>
      <c r="K30" s="7"/>
    </row>
    <row r="31" spans="1:11" s="8" customFormat="1" ht="11.25" x14ac:dyDescent="0.2">
      <c r="A31" s="33">
        <v>19</v>
      </c>
      <c r="B31" s="31" t="s">
        <v>78</v>
      </c>
      <c r="C31" s="34" t="s">
        <v>71</v>
      </c>
      <c r="D31" s="45">
        <v>100</v>
      </c>
      <c r="E31" s="58">
        <v>13.032999999999999</v>
      </c>
      <c r="F31" s="53"/>
      <c r="G31" s="57" t="str">
        <f t="shared" ref="G31:G41" si="1">IF(F31="","",IF(ISTEXT(F31),"NC",F31*D31))</f>
        <v/>
      </c>
      <c r="H31" s="39"/>
      <c r="K31" s="7"/>
    </row>
    <row r="32" spans="1:11" s="8" customFormat="1" ht="11.25" x14ac:dyDescent="0.2">
      <c r="A32" s="33">
        <v>20</v>
      </c>
      <c r="B32" s="31" t="s">
        <v>79</v>
      </c>
      <c r="C32" s="34" t="s">
        <v>71</v>
      </c>
      <c r="D32" s="45">
        <v>5250</v>
      </c>
      <c r="E32" s="58">
        <v>0.29099999999999998</v>
      </c>
      <c r="F32" s="53"/>
      <c r="G32" s="57" t="str">
        <f t="shared" si="1"/>
        <v/>
      </c>
      <c r="H32" s="39"/>
      <c r="K32" s="7"/>
    </row>
    <row r="33" spans="1:11" s="8" customFormat="1" ht="22.5" x14ac:dyDescent="0.2">
      <c r="A33" s="33">
        <v>21</v>
      </c>
      <c r="B33" s="31" t="s">
        <v>80</v>
      </c>
      <c r="C33" s="34" t="s">
        <v>55</v>
      </c>
      <c r="D33" s="45">
        <v>240</v>
      </c>
      <c r="E33" s="58">
        <v>10.72</v>
      </c>
      <c r="F33" s="53"/>
      <c r="G33" s="57" t="str">
        <f t="shared" si="1"/>
        <v/>
      </c>
      <c r="H33" s="39"/>
      <c r="K33" s="7"/>
    </row>
    <row r="34" spans="1:11" s="8" customFormat="1" ht="11.25" x14ac:dyDescent="0.2">
      <c r="A34" s="33">
        <v>22</v>
      </c>
      <c r="B34" s="31" t="s">
        <v>81</v>
      </c>
      <c r="C34" s="34" t="s">
        <v>61</v>
      </c>
      <c r="D34" s="45">
        <v>2500</v>
      </c>
      <c r="E34" s="58">
        <v>0.95299999999999996</v>
      </c>
      <c r="F34" s="53"/>
      <c r="G34" s="57" t="str">
        <f t="shared" si="1"/>
        <v/>
      </c>
      <c r="H34" s="39"/>
      <c r="K34" s="7"/>
    </row>
    <row r="35" spans="1:11" s="8" customFormat="1" ht="11.25" x14ac:dyDescent="0.2">
      <c r="A35" s="33">
        <v>23</v>
      </c>
      <c r="B35" s="31" t="s">
        <v>82</v>
      </c>
      <c r="C35" s="34" t="s">
        <v>55</v>
      </c>
      <c r="D35" s="45">
        <v>450</v>
      </c>
      <c r="E35" s="58">
        <v>1.675</v>
      </c>
      <c r="F35" s="53"/>
      <c r="G35" s="57" t="str">
        <f t="shared" si="1"/>
        <v/>
      </c>
      <c r="H35" s="39"/>
      <c r="K35" s="7"/>
    </row>
    <row r="36" spans="1:11" s="8" customFormat="1" ht="11.25" x14ac:dyDescent="0.2">
      <c r="A36" s="33">
        <v>24</v>
      </c>
      <c r="B36" s="31" t="s">
        <v>83</v>
      </c>
      <c r="C36" s="34" t="s">
        <v>55</v>
      </c>
      <c r="D36" s="45">
        <v>200</v>
      </c>
      <c r="E36" s="58">
        <v>212.36699999999999</v>
      </c>
      <c r="F36" s="53"/>
      <c r="G36" s="57" t="str">
        <f t="shared" si="1"/>
        <v/>
      </c>
      <c r="H36" s="39"/>
      <c r="K36" s="7"/>
    </row>
    <row r="37" spans="1:11" s="8" customFormat="1" ht="11.25" x14ac:dyDescent="0.2">
      <c r="A37" s="33">
        <v>25</v>
      </c>
      <c r="B37" s="31" t="s">
        <v>84</v>
      </c>
      <c r="C37" s="34" t="s">
        <v>61</v>
      </c>
      <c r="D37" s="45">
        <v>2500</v>
      </c>
      <c r="E37" s="58">
        <v>0.57999999999999996</v>
      </c>
      <c r="F37" s="53"/>
      <c r="G37" s="57" t="str">
        <f t="shared" si="1"/>
        <v/>
      </c>
      <c r="H37" s="39"/>
      <c r="K37" s="7"/>
    </row>
    <row r="38" spans="1:11" s="8" customFormat="1" ht="11.25" x14ac:dyDescent="0.2">
      <c r="A38" s="33">
        <v>26</v>
      </c>
      <c r="B38" s="31" t="s">
        <v>85</v>
      </c>
      <c r="C38" s="34" t="s">
        <v>86</v>
      </c>
      <c r="D38" s="45">
        <v>200</v>
      </c>
      <c r="E38" s="58">
        <v>51.34</v>
      </c>
      <c r="F38" s="53"/>
      <c r="G38" s="57" t="str">
        <f t="shared" si="1"/>
        <v/>
      </c>
      <c r="H38" s="39"/>
      <c r="K38" s="7"/>
    </row>
    <row r="39" spans="1:11" s="8" customFormat="1" ht="11.25" x14ac:dyDescent="0.2">
      <c r="A39" s="33">
        <v>27</v>
      </c>
      <c r="B39" s="31" t="s">
        <v>87</v>
      </c>
      <c r="C39" s="34" t="s">
        <v>61</v>
      </c>
      <c r="D39" s="45">
        <v>15000</v>
      </c>
      <c r="E39" s="58">
        <v>0.18099999999999999</v>
      </c>
      <c r="F39" s="53"/>
      <c r="G39" s="57" t="str">
        <f t="shared" si="1"/>
        <v/>
      </c>
      <c r="H39" s="39"/>
      <c r="K39" s="7"/>
    </row>
    <row r="40" spans="1:11" s="8" customFormat="1" ht="11.25" x14ac:dyDescent="0.2">
      <c r="A40" s="33">
        <v>28</v>
      </c>
      <c r="B40" s="31" t="s">
        <v>88</v>
      </c>
      <c r="C40" s="34" t="s">
        <v>61</v>
      </c>
      <c r="D40" s="45">
        <v>30000</v>
      </c>
      <c r="E40" s="58">
        <v>0.47099999999999997</v>
      </c>
      <c r="F40" s="53"/>
      <c r="G40" s="57" t="str">
        <f t="shared" si="1"/>
        <v/>
      </c>
      <c r="H40" s="39"/>
      <c r="K40" s="7"/>
    </row>
    <row r="41" spans="1:11" s="8" customFormat="1" ht="11.25" x14ac:dyDescent="0.2">
      <c r="A41" s="33">
        <v>29</v>
      </c>
      <c r="B41" s="31" t="s">
        <v>89</v>
      </c>
      <c r="C41" s="34" t="s">
        <v>61</v>
      </c>
      <c r="D41" s="45">
        <v>80000</v>
      </c>
      <c r="E41" s="58">
        <v>8.6999999999999994E-2</v>
      </c>
      <c r="F41" s="53"/>
      <c r="G41" s="57" t="str">
        <f t="shared" si="1"/>
        <v/>
      </c>
      <c r="H41" s="39"/>
      <c r="K41" s="7"/>
    </row>
    <row r="42" spans="1:11" s="8" customFormat="1" ht="11.25" x14ac:dyDescent="0.2">
      <c r="A42" s="33">
        <v>30</v>
      </c>
      <c r="B42" s="31" t="s">
        <v>90</v>
      </c>
      <c r="C42" s="34" t="s">
        <v>61</v>
      </c>
      <c r="D42" s="45">
        <v>30000</v>
      </c>
      <c r="E42" s="58">
        <v>0.182</v>
      </c>
      <c r="F42" s="53"/>
      <c r="G42" s="57" t="str">
        <f>IF(F42="","",IF(ISTEXT(F42),"NC",F42*D42))</f>
        <v/>
      </c>
      <c r="H42" s="39"/>
      <c r="K42" s="7"/>
    </row>
    <row r="43" spans="1:11" s="8" customFormat="1" ht="22.5" x14ac:dyDescent="0.2">
      <c r="A43" s="33">
        <v>31</v>
      </c>
      <c r="B43" s="31" t="s">
        <v>91</v>
      </c>
      <c r="C43" s="34" t="s">
        <v>55</v>
      </c>
      <c r="D43" s="45">
        <v>50</v>
      </c>
      <c r="E43" s="58">
        <v>6031.8980000000001</v>
      </c>
      <c r="F43" s="53"/>
      <c r="G43" s="57" t="str">
        <f t="shared" ref="G43:G58" si="2">IF(F43="","",IF(ISTEXT(F43),"NC",F43*D43))</f>
        <v/>
      </c>
      <c r="H43" s="39"/>
      <c r="K43" s="7"/>
    </row>
    <row r="44" spans="1:11" s="8" customFormat="1" ht="11.25" x14ac:dyDescent="0.2">
      <c r="A44" s="33">
        <v>32</v>
      </c>
      <c r="B44" s="31" t="s">
        <v>92</v>
      </c>
      <c r="C44" s="34" t="s">
        <v>55</v>
      </c>
      <c r="D44" s="45">
        <v>800</v>
      </c>
      <c r="E44" s="58">
        <v>3.1859999999999999</v>
      </c>
      <c r="F44" s="53"/>
      <c r="G44" s="57" t="str">
        <f t="shared" si="2"/>
        <v/>
      </c>
      <c r="H44" s="39"/>
      <c r="K44" s="7"/>
    </row>
    <row r="45" spans="1:11" s="8" customFormat="1" ht="11.25" x14ac:dyDescent="0.2">
      <c r="A45" s="33">
        <v>33</v>
      </c>
      <c r="B45" s="31" t="s">
        <v>93</v>
      </c>
      <c r="C45" s="34" t="s">
        <v>55</v>
      </c>
      <c r="D45" s="45">
        <v>1100</v>
      </c>
      <c r="E45" s="58">
        <v>4.1070000000000002</v>
      </c>
      <c r="F45" s="53"/>
      <c r="G45" s="57" t="str">
        <f t="shared" si="2"/>
        <v/>
      </c>
      <c r="H45" s="39"/>
      <c r="K45" s="7"/>
    </row>
    <row r="46" spans="1:11" s="8" customFormat="1" ht="11.25" x14ac:dyDescent="0.2">
      <c r="A46" s="33">
        <v>34</v>
      </c>
      <c r="B46" s="31" t="s">
        <v>94</v>
      </c>
      <c r="C46" s="34" t="s">
        <v>55</v>
      </c>
      <c r="D46" s="45">
        <v>50</v>
      </c>
      <c r="E46" s="58">
        <v>10.749000000000001</v>
      </c>
      <c r="F46" s="53"/>
      <c r="G46" s="57" t="str">
        <f t="shared" si="2"/>
        <v/>
      </c>
      <c r="H46" s="39"/>
      <c r="K46" s="7"/>
    </row>
    <row r="47" spans="1:11" s="8" customFormat="1" ht="11.25" x14ac:dyDescent="0.2">
      <c r="A47" s="33">
        <v>35</v>
      </c>
      <c r="B47" s="31" t="s">
        <v>95</v>
      </c>
      <c r="C47" s="34" t="s">
        <v>61</v>
      </c>
      <c r="D47" s="45">
        <v>15500</v>
      </c>
      <c r="E47" s="58">
        <v>8.7999999999999995E-2</v>
      </c>
      <c r="F47" s="53"/>
      <c r="G47" s="57" t="str">
        <f t="shared" si="2"/>
        <v/>
      </c>
      <c r="H47" s="39"/>
      <c r="K47" s="7"/>
    </row>
    <row r="48" spans="1:11" s="8" customFormat="1" ht="11.25" x14ac:dyDescent="0.2">
      <c r="A48" s="33">
        <v>36</v>
      </c>
      <c r="B48" s="31" t="s">
        <v>96</v>
      </c>
      <c r="C48" s="34" t="s">
        <v>71</v>
      </c>
      <c r="D48" s="45">
        <v>1000</v>
      </c>
      <c r="E48" s="58">
        <v>4.26</v>
      </c>
      <c r="F48" s="53"/>
      <c r="G48" s="57" t="str">
        <f t="shared" si="2"/>
        <v/>
      </c>
      <c r="H48" s="39"/>
      <c r="K48" s="7"/>
    </row>
    <row r="49" spans="1:11" s="8" customFormat="1" ht="11.25" x14ac:dyDescent="0.2">
      <c r="A49" s="33">
        <v>37</v>
      </c>
      <c r="B49" s="31" t="s">
        <v>97</v>
      </c>
      <c r="C49" s="34" t="s">
        <v>61</v>
      </c>
      <c r="D49" s="45">
        <v>20500</v>
      </c>
      <c r="E49" s="58">
        <v>0.61699999999999999</v>
      </c>
      <c r="F49" s="53"/>
      <c r="G49" s="57" t="str">
        <f t="shared" si="2"/>
        <v/>
      </c>
      <c r="H49" s="39"/>
      <c r="K49" s="7"/>
    </row>
    <row r="50" spans="1:11" s="8" customFormat="1" ht="11.25" x14ac:dyDescent="0.2">
      <c r="A50" s="33">
        <v>38</v>
      </c>
      <c r="B50" s="31" t="s">
        <v>98</v>
      </c>
      <c r="C50" s="34" t="s">
        <v>61</v>
      </c>
      <c r="D50" s="45">
        <v>70200</v>
      </c>
      <c r="E50" s="58">
        <v>7.8E-2</v>
      </c>
      <c r="F50" s="53"/>
      <c r="G50" s="57" t="str">
        <f t="shared" si="2"/>
        <v/>
      </c>
      <c r="H50" s="39"/>
      <c r="K50" s="7"/>
    </row>
    <row r="51" spans="1:11" s="8" customFormat="1" ht="22.5" x14ac:dyDescent="0.2">
      <c r="A51" s="33">
        <v>39</v>
      </c>
      <c r="B51" s="31" t="s">
        <v>99</v>
      </c>
      <c r="C51" s="34" t="s">
        <v>86</v>
      </c>
      <c r="D51" s="45">
        <v>200</v>
      </c>
      <c r="E51" s="58">
        <v>12.336</v>
      </c>
      <c r="F51" s="53"/>
      <c r="G51" s="57" t="str">
        <f t="shared" si="2"/>
        <v/>
      </c>
      <c r="H51" s="39"/>
      <c r="K51" s="7"/>
    </row>
    <row r="52" spans="1:11" s="8" customFormat="1" ht="11.25" x14ac:dyDescent="0.2">
      <c r="A52" s="33">
        <v>40</v>
      </c>
      <c r="B52" s="31" t="s">
        <v>100</v>
      </c>
      <c r="C52" s="34" t="s">
        <v>55</v>
      </c>
      <c r="D52" s="45">
        <v>1500</v>
      </c>
      <c r="E52" s="58">
        <v>6.0650000000000004</v>
      </c>
      <c r="F52" s="53"/>
      <c r="G52" s="57" t="str">
        <f t="shared" si="2"/>
        <v/>
      </c>
      <c r="H52" s="39"/>
      <c r="K52" s="7"/>
    </row>
    <row r="53" spans="1:11" s="8" customFormat="1" ht="11.25" x14ac:dyDescent="0.2">
      <c r="A53" s="33">
        <v>41</v>
      </c>
      <c r="B53" s="31" t="s">
        <v>101</v>
      </c>
      <c r="C53" s="34" t="s">
        <v>61</v>
      </c>
      <c r="D53" s="45">
        <v>20000</v>
      </c>
      <c r="E53" s="58">
        <v>0.56699999999999995</v>
      </c>
      <c r="F53" s="53"/>
      <c r="G53" s="57" t="str">
        <f t="shared" si="2"/>
        <v/>
      </c>
      <c r="H53" s="39"/>
      <c r="K53" s="7"/>
    </row>
    <row r="54" spans="1:11" s="8" customFormat="1" ht="22.5" x14ac:dyDescent="0.2">
      <c r="A54" s="33">
        <v>42</v>
      </c>
      <c r="B54" s="31" t="s">
        <v>102</v>
      </c>
      <c r="C54" s="34" t="s">
        <v>55</v>
      </c>
      <c r="D54" s="45">
        <v>1000</v>
      </c>
      <c r="E54" s="58">
        <v>23.341000000000001</v>
      </c>
      <c r="F54" s="53"/>
      <c r="G54" s="57" t="str">
        <f t="shared" si="2"/>
        <v/>
      </c>
      <c r="H54" s="39"/>
      <c r="K54" s="7"/>
    </row>
    <row r="55" spans="1:11" s="8" customFormat="1" ht="11.25" x14ac:dyDescent="0.2">
      <c r="A55" s="33">
        <v>43</v>
      </c>
      <c r="B55" s="31" t="s">
        <v>103</v>
      </c>
      <c r="C55" s="34" t="s">
        <v>61</v>
      </c>
      <c r="D55" s="45">
        <v>10540</v>
      </c>
      <c r="E55" s="58">
        <v>2.2290000000000001</v>
      </c>
      <c r="F55" s="53"/>
      <c r="G55" s="57" t="str">
        <f t="shared" si="2"/>
        <v/>
      </c>
      <c r="H55" s="39"/>
      <c r="K55" s="7"/>
    </row>
    <row r="56" spans="1:11" s="8" customFormat="1" ht="11.25" x14ac:dyDescent="0.2">
      <c r="A56" s="33">
        <v>44</v>
      </c>
      <c r="B56" s="31" t="s">
        <v>104</v>
      </c>
      <c r="C56" s="34" t="s">
        <v>105</v>
      </c>
      <c r="D56" s="45">
        <v>20</v>
      </c>
      <c r="E56" s="58">
        <v>53.466000000000001</v>
      </c>
      <c r="F56" s="53"/>
      <c r="G56" s="57" t="str">
        <f t="shared" si="2"/>
        <v/>
      </c>
      <c r="H56" s="39"/>
      <c r="K56" s="7"/>
    </row>
    <row r="57" spans="1:11" s="8" customFormat="1" ht="11.25" x14ac:dyDescent="0.2">
      <c r="A57" s="33">
        <v>45</v>
      </c>
      <c r="B57" s="31" t="s">
        <v>106</v>
      </c>
      <c r="C57" s="34" t="s">
        <v>61</v>
      </c>
      <c r="D57" s="45">
        <v>30000</v>
      </c>
      <c r="E57" s="58">
        <v>7.9000000000000001E-2</v>
      </c>
      <c r="F57" s="53"/>
      <c r="G57" s="57" t="str">
        <f t="shared" si="2"/>
        <v/>
      </c>
      <c r="H57" s="39"/>
      <c r="K57" s="7"/>
    </row>
    <row r="58" spans="1:11" s="8" customFormat="1" ht="11.25" x14ac:dyDescent="0.2">
      <c r="A58" s="33">
        <v>46</v>
      </c>
      <c r="B58" s="31" t="s">
        <v>107</v>
      </c>
      <c r="C58" s="34" t="s">
        <v>61</v>
      </c>
      <c r="D58" s="45">
        <v>150500</v>
      </c>
      <c r="E58" s="58">
        <v>7.2999999999999995E-2</v>
      </c>
      <c r="F58" s="53"/>
      <c r="G58" s="57" t="str">
        <f t="shared" si="2"/>
        <v/>
      </c>
      <c r="H58" s="39"/>
      <c r="K58" s="7"/>
    </row>
    <row r="59" spans="1:11" s="8" customFormat="1" ht="11.25" x14ac:dyDescent="0.2">
      <c r="A59" s="33">
        <v>47</v>
      </c>
      <c r="B59" s="31" t="s">
        <v>108</v>
      </c>
      <c r="C59" s="34" t="s">
        <v>61</v>
      </c>
      <c r="D59" s="45">
        <v>21000</v>
      </c>
      <c r="E59" s="58">
        <v>0.42699999999999999</v>
      </c>
      <c r="F59" s="53"/>
      <c r="G59" s="57" t="str">
        <f>IF(F59="","",IF(ISTEXT(F59),"NC",F59*D59))</f>
        <v/>
      </c>
      <c r="H59" s="39"/>
      <c r="K59" s="7"/>
    </row>
    <row r="60" spans="1:11" s="8" customFormat="1" ht="11.25" x14ac:dyDescent="0.2">
      <c r="A60" s="33">
        <v>48</v>
      </c>
      <c r="B60" s="31" t="s">
        <v>109</v>
      </c>
      <c r="C60" s="34" t="s">
        <v>55</v>
      </c>
      <c r="D60" s="45">
        <v>300</v>
      </c>
      <c r="E60" s="58">
        <v>179.673</v>
      </c>
      <c r="F60" s="53"/>
      <c r="G60" s="57" t="str">
        <f t="shared" ref="G60:G70" si="3">IF(F60="","",IF(ISTEXT(F60),"NC",F60*D60))</f>
        <v/>
      </c>
      <c r="H60" s="39"/>
      <c r="K60" s="7"/>
    </row>
    <row r="61" spans="1:11" s="8" customFormat="1" ht="11.25" x14ac:dyDescent="0.2">
      <c r="A61" s="33">
        <v>49</v>
      </c>
      <c r="B61" s="31" t="s">
        <v>110</v>
      </c>
      <c r="C61" s="34" t="s">
        <v>61</v>
      </c>
      <c r="D61" s="45">
        <v>201000</v>
      </c>
      <c r="E61" s="58">
        <v>7.6999999999999999E-2</v>
      </c>
      <c r="F61" s="53"/>
      <c r="G61" s="57" t="str">
        <f t="shared" si="3"/>
        <v/>
      </c>
      <c r="H61" s="39"/>
      <c r="K61" s="7"/>
    </row>
    <row r="62" spans="1:11" s="8" customFormat="1" ht="11.25" x14ac:dyDescent="0.2">
      <c r="A62" s="33">
        <v>50</v>
      </c>
      <c r="B62" s="31" t="s">
        <v>111</v>
      </c>
      <c r="C62" s="34" t="s">
        <v>61</v>
      </c>
      <c r="D62" s="45">
        <v>51000</v>
      </c>
      <c r="E62" s="58">
        <v>0.104</v>
      </c>
      <c r="F62" s="53"/>
      <c r="G62" s="57" t="str">
        <f t="shared" si="3"/>
        <v/>
      </c>
      <c r="H62" s="39"/>
      <c r="K62" s="7"/>
    </row>
    <row r="63" spans="1:11" s="8" customFormat="1" ht="11.25" x14ac:dyDescent="0.2">
      <c r="A63" s="33">
        <v>51</v>
      </c>
      <c r="B63" s="31" t="s">
        <v>112</v>
      </c>
      <c r="C63" s="34" t="s">
        <v>61</v>
      </c>
      <c r="D63" s="45">
        <v>120</v>
      </c>
      <c r="E63" s="58">
        <v>0.504</v>
      </c>
      <c r="F63" s="53"/>
      <c r="G63" s="57" t="str">
        <f t="shared" si="3"/>
        <v/>
      </c>
      <c r="H63" s="39"/>
      <c r="K63" s="7"/>
    </row>
    <row r="64" spans="1:11" s="8" customFormat="1" ht="11.25" x14ac:dyDescent="0.2">
      <c r="A64" s="33">
        <v>52</v>
      </c>
      <c r="B64" s="31" t="s">
        <v>113</v>
      </c>
      <c r="C64" s="34" t="s">
        <v>61</v>
      </c>
      <c r="D64" s="45">
        <v>11200</v>
      </c>
      <c r="E64" s="58">
        <v>1.1559999999999999</v>
      </c>
      <c r="F64" s="53"/>
      <c r="G64" s="57" t="str">
        <f t="shared" si="3"/>
        <v/>
      </c>
      <c r="H64" s="39"/>
      <c r="K64" s="7"/>
    </row>
    <row r="65" spans="1:11" s="8" customFormat="1" ht="22.5" x14ac:dyDescent="0.2">
      <c r="A65" s="33">
        <v>53</v>
      </c>
      <c r="B65" s="31" t="s">
        <v>114</v>
      </c>
      <c r="C65" s="34" t="s">
        <v>55</v>
      </c>
      <c r="D65" s="45">
        <v>500</v>
      </c>
      <c r="E65" s="58">
        <v>8.74</v>
      </c>
      <c r="F65" s="53"/>
      <c r="G65" s="57" t="str">
        <f t="shared" si="3"/>
        <v/>
      </c>
      <c r="H65" s="39"/>
      <c r="K65" s="7"/>
    </row>
    <row r="66" spans="1:11" s="8" customFormat="1" ht="22.5" x14ac:dyDescent="0.2">
      <c r="A66" s="33">
        <v>54</v>
      </c>
      <c r="B66" s="31" t="s">
        <v>115</v>
      </c>
      <c r="C66" s="34" t="s">
        <v>116</v>
      </c>
      <c r="D66" s="45">
        <v>50</v>
      </c>
      <c r="E66" s="58">
        <v>7.6539999999999999</v>
      </c>
      <c r="F66" s="53"/>
      <c r="G66" s="57" t="str">
        <f t="shared" si="3"/>
        <v/>
      </c>
      <c r="H66" s="39"/>
      <c r="K66" s="7"/>
    </row>
    <row r="67" spans="1:11" s="8" customFormat="1" ht="11.25" x14ac:dyDescent="0.2">
      <c r="A67" s="33">
        <v>55</v>
      </c>
      <c r="B67" s="31" t="s">
        <v>117</v>
      </c>
      <c r="C67" s="34" t="s">
        <v>55</v>
      </c>
      <c r="D67" s="45">
        <v>200</v>
      </c>
      <c r="E67" s="58">
        <v>47.533000000000001</v>
      </c>
      <c r="F67" s="53"/>
      <c r="G67" s="57" t="str">
        <f t="shared" si="3"/>
        <v/>
      </c>
      <c r="H67" s="39"/>
      <c r="K67" s="7"/>
    </row>
    <row r="68" spans="1:11" s="8" customFormat="1" ht="11.25" x14ac:dyDescent="0.2">
      <c r="A68" s="33">
        <v>56</v>
      </c>
      <c r="B68" s="31" t="s">
        <v>118</v>
      </c>
      <c r="C68" s="34" t="s">
        <v>86</v>
      </c>
      <c r="D68" s="45">
        <v>40</v>
      </c>
      <c r="E68" s="58">
        <v>3004.2330000000002</v>
      </c>
      <c r="F68" s="53"/>
      <c r="G68" s="57" t="str">
        <f t="shared" si="3"/>
        <v/>
      </c>
      <c r="H68" s="39"/>
      <c r="K68" s="7"/>
    </row>
    <row r="69" spans="1:11" s="8" customFormat="1" ht="11.25" x14ac:dyDescent="0.2">
      <c r="A69" s="33">
        <v>57</v>
      </c>
      <c r="B69" s="31" t="s">
        <v>119</v>
      </c>
      <c r="C69" s="34" t="s">
        <v>71</v>
      </c>
      <c r="D69" s="45">
        <v>250</v>
      </c>
      <c r="E69" s="58">
        <v>15.657</v>
      </c>
      <c r="F69" s="53"/>
      <c r="G69" s="57" t="str">
        <f t="shared" si="3"/>
        <v/>
      </c>
      <c r="H69" s="39"/>
      <c r="K69" s="7"/>
    </row>
    <row r="70" spans="1:11" s="8" customFormat="1" ht="11.25" x14ac:dyDescent="0.2">
      <c r="A70" s="33">
        <v>58</v>
      </c>
      <c r="B70" s="31" t="s">
        <v>120</v>
      </c>
      <c r="C70" s="34" t="s">
        <v>55</v>
      </c>
      <c r="D70" s="45">
        <v>2000</v>
      </c>
      <c r="E70" s="58">
        <v>7.2549999999999999</v>
      </c>
      <c r="F70" s="53"/>
      <c r="G70" s="57" t="str">
        <f t="shared" si="3"/>
        <v/>
      </c>
      <c r="H70" s="39"/>
      <c r="K70" s="7"/>
    </row>
    <row r="71" spans="1:11" s="8" customFormat="1" ht="11.25" x14ac:dyDescent="0.2">
      <c r="A71" s="33">
        <v>59</v>
      </c>
      <c r="B71" s="31" t="s">
        <v>121</v>
      </c>
      <c r="C71" s="34" t="s">
        <v>55</v>
      </c>
      <c r="D71" s="45">
        <v>200</v>
      </c>
      <c r="E71" s="58">
        <v>10.615</v>
      </c>
      <c r="F71" s="53"/>
      <c r="G71" s="57" t="str">
        <f>IF(F71="","",IF(ISTEXT(F71),"NC",F71*D71))</f>
        <v/>
      </c>
      <c r="H71" s="39"/>
      <c r="K71" s="7"/>
    </row>
    <row r="72" spans="1:11" s="8" customFormat="1" ht="11.25" x14ac:dyDescent="0.2">
      <c r="A72" s="33">
        <v>60</v>
      </c>
      <c r="B72" s="31" t="s">
        <v>122</v>
      </c>
      <c r="C72" s="34" t="s">
        <v>55</v>
      </c>
      <c r="D72" s="45">
        <v>40</v>
      </c>
      <c r="E72" s="58">
        <v>15.026999999999999</v>
      </c>
      <c r="F72" s="53"/>
      <c r="G72" s="57" t="str">
        <f t="shared" ref="G72:G87" si="4">IF(F72="","",IF(ISTEXT(F72),"NC",F72*D72))</f>
        <v/>
      </c>
      <c r="H72" s="39"/>
      <c r="K72" s="7"/>
    </row>
    <row r="73" spans="1:11" s="8" customFormat="1" ht="11.25" x14ac:dyDescent="0.2">
      <c r="A73" s="33">
        <v>61</v>
      </c>
      <c r="B73" s="31" t="s">
        <v>123</v>
      </c>
      <c r="C73" s="34" t="s">
        <v>61</v>
      </c>
      <c r="D73" s="45">
        <v>25000</v>
      </c>
      <c r="E73" s="58">
        <v>0.42799999999999999</v>
      </c>
      <c r="F73" s="53"/>
      <c r="G73" s="57" t="str">
        <f t="shared" si="4"/>
        <v/>
      </c>
      <c r="H73" s="39"/>
      <c r="K73" s="7"/>
    </row>
    <row r="74" spans="1:11" s="8" customFormat="1" ht="11.25" x14ac:dyDescent="0.2">
      <c r="A74" s="33">
        <v>62</v>
      </c>
      <c r="B74" s="31" t="s">
        <v>124</v>
      </c>
      <c r="C74" s="34" t="s">
        <v>61</v>
      </c>
      <c r="D74" s="45">
        <v>500</v>
      </c>
      <c r="E74" s="58">
        <v>8.6999999999999994E-2</v>
      </c>
      <c r="F74" s="53"/>
      <c r="G74" s="57" t="str">
        <f t="shared" si="4"/>
        <v/>
      </c>
      <c r="H74" s="39"/>
      <c r="K74" s="7"/>
    </row>
    <row r="75" spans="1:11" s="8" customFormat="1" ht="11.25" x14ac:dyDescent="0.2">
      <c r="A75" s="33">
        <v>63</v>
      </c>
      <c r="B75" s="31" t="s">
        <v>125</v>
      </c>
      <c r="C75" s="34" t="s">
        <v>55</v>
      </c>
      <c r="D75" s="45">
        <v>105</v>
      </c>
      <c r="E75" s="58">
        <v>33.656999999999996</v>
      </c>
      <c r="F75" s="53"/>
      <c r="G75" s="57" t="str">
        <f t="shared" si="4"/>
        <v/>
      </c>
      <c r="H75" s="39"/>
      <c r="K75" s="7"/>
    </row>
    <row r="76" spans="1:11" s="8" customFormat="1" ht="11.25" x14ac:dyDescent="0.2">
      <c r="A76" s="33">
        <v>64</v>
      </c>
      <c r="B76" s="31" t="s">
        <v>126</v>
      </c>
      <c r="C76" s="34" t="s">
        <v>61</v>
      </c>
      <c r="D76" s="45">
        <v>40200</v>
      </c>
      <c r="E76" s="58">
        <v>0.42699999999999999</v>
      </c>
      <c r="F76" s="53"/>
      <c r="G76" s="57" t="str">
        <f t="shared" si="4"/>
        <v/>
      </c>
      <c r="H76" s="39"/>
      <c r="K76" s="7"/>
    </row>
    <row r="77" spans="1:11" s="8" customFormat="1" ht="11.25" x14ac:dyDescent="0.2">
      <c r="A77" s="33">
        <v>65</v>
      </c>
      <c r="B77" s="31" t="s">
        <v>127</v>
      </c>
      <c r="C77" s="34" t="s">
        <v>61</v>
      </c>
      <c r="D77" s="45">
        <v>1200</v>
      </c>
      <c r="E77" s="58">
        <v>0.33</v>
      </c>
      <c r="F77" s="53"/>
      <c r="G77" s="57" t="str">
        <f t="shared" si="4"/>
        <v/>
      </c>
      <c r="H77" s="39"/>
      <c r="K77" s="7"/>
    </row>
    <row r="78" spans="1:11" s="8" customFormat="1" ht="11.25" x14ac:dyDescent="0.2">
      <c r="A78" s="33">
        <v>66</v>
      </c>
      <c r="B78" s="31" t="s">
        <v>128</v>
      </c>
      <c r="C78" s="34" t="s">
        <v>61</v>
      </c>
      <c r="D78" s="45">
        <v>10000</v>
      </c>
      <c r="E78" s="58">
        <v>0.46700000000000003</v>
      </c>
      <c r="F78" s="53"/>
      <c r="G78" s="57" t="str">
        <f t="shared" si="4"/>
        <v/>
      </c>
      <c r="H78" s="39"/>
      <c r="K78" s="7"/>
    </row>
    <row r="79" spans="1:11" s="8" customFormat="1" ht="11.25" x14ac:dyDescent="0.2">
      <c r="A79" s="33">
        <v>67</v>
      </c>
      <c r="B79" s="31" t="s">
        <v>129</v>
      </c>
      <c r="C79" s="34" t="s">
        <v>61</v>
      </c>
      <c r="D79" s="45">
        <v>8000</v>
      </c>
      <c r="E79" s="58">
        <v>0.52</v>
      </c>
      <c r="F79" s="53"/>
      <c r="G79" s="57" t="str">
        <f t="shared" si="4"/>
        <v/>
      </c>
      <c r="H79" s="39"/>
      <c r="K79" s="7"/>
    </row>
    <row r="80" spans="1:11" s="8" customFormat="1" ht="11.25" x14ac:dyDescent="0.2">
      <c r="A80" s="33">
        <v>68</v>
      </c>
      <c r="B80" s="31" t="s">
        <v>130</v>
      </c>
      <c r="C80" s="34" t="s">
        <v>61</v>
      </c>
      <c r="D80" s="45">
        <v>30300</v>
      </c>
      <c r="E80" s="58">
        <v>0.126</v>
      </c>
      <c r="F80" s="53"/>
      <c r="G80" s="57" t="str">
        <f t="shared" si="4"/>
        <v/>
      </c>
      <c r="H80" s="39"/>
      <c r="K80" s="7"/>
    </row>
    <row r="81" spans="1:11" s="8" customFormat="1" ht="11.25" x14ac:dyDescent="0.2">
      <c r="A81" s="33">
        <v>69</v>
      </c>
      <c r="B81" s="31" t="s">
        <v>131</v>
      </c>
      <c r="C81" s="34" t="s">
        <v>71</v>
      </c>
      <c r="D81" s="45">
        <v>50</v>
      </c>
      <c r="E81" s="58">
        <v>10.417</v>
      </c>
      <c r="F81" s="53"/>
      <c r="G81" s="57" t="str">
        <f t="shared" si="4"/>
        <v/>
      </c>
      <c r="H81" s="39"/>
      <c r="K81" s="7"/>
    </row>
    <row r="82" spans="1:11" s="8" customFormat="1" ht="11.25" x14ac:dyDescent="0.2">
      <c r="A82" s="33">
        <v>70</v>
      </c>
      <c r="B82" s="31" t="s">
        <v>132</v>
      </c>
      <c r="C82" s="34" t="s">
        <v>86</v>
      </c>
      <c r="D82" s="45">
        <v>150</v>
      </c>
      <c r="E82" s="58">
        <v>27.248000000000001</v>
      </c>
      <c r="F82" s="53"/>
      <c r="G82" s="57" t="str">
        <f t="shared" si="4"/>
        <v/>
      </c>
      <c r="H82" s="39"/>
      <c r="K82" s="7"/>
    </row>
    <row r="83" spans="1:11" s="8" customFormat="1" ht="11.25" x14ac:dyDescent="0.2">
      <c r="A83" s="33">
        <v>71</v>
      </c>
      <c r="B83" s="31" t="s">
        <v>133</v>
      </c>
      <c r="C83" s="34" t="s">
        <v>61</v>
      </c>
      <c r="D83" s="45">
        <v>11000</v>
      </c>
      <c r="E83" s="58">
        <v>0.28999999999999998</v>
      </c>
      <c r="F83" s="53"/>
      <c r="G83" s="57" t="str">
        <f t="shared" si="4"/>
        <v/>
      </c>
      <c r="H83" s="39"/>
      <c r="K83" s="7"/>
    </row>
    <row r="84" spans="1:11" s="8" customFormat="1" ht="22.5" x14ac:dyDescent="0.2">
      <c r="A84" s="33">
        <v>72</v>
      </c>
      <c r="B84" s="31" t="s">
        <v>134</v>
      </c>
      <c r="C84" s="34" t="s">
        <v>55</v>
      </c>
      <c r="D84" s="45">
        <v>500</v>
      </c>
      <c r="E84" s="58">
        <v>3.4529999999999998</v>
      </c>
      <c r="F84" s="53"/>
      <c r="G84" s="57" t="str">
        <f t="shared" si="4"/>
        <v/>
      </c>
      <c r="H84" s="39"/>
      <c r="K84" s="7"/>
    </row>
    <row r="85" spans="1:11" s="8" customFormat="1" ht="11.25" x14ac:dyDescent="0.2">
      <c r="A85" s="33">
        <v>73</v>
      </c>
      <c r="B85" s="31" t="s">
        <v>135</v>
      </c>
      <c r="C85" s="34" t="s">
        <v>71</v>
      </c>
      <c r="D85" s="45">
        <v>6000</v>
      </c>
      <c r="E85" s="58">
        <v>1.7729999999999999</v>
      </c>
      <c r="F85" s="53"/>
      <c r="G85" s="57" t="str">
        <f t="shared" si="4"/>
        <v/>
      </c>
      <c r="H85" s="39"/>
      <c r="K85" s="7"/>
    </row>
    <row r="86" spans="1:11" s="8" customFormat="1" ht="22.5" x14ac:dyDescent="0.2">
      <c r="A86" s="33">
        <v>74</v>
      </c>
      <c r="B86" s="31" t="s">
        <v>136</v>
      </c>
      <c r="C86" s="34" t="s">
        <v>55</v>
      </c>
      <c r="D86" s="45">
        <v>220</v>
      </c>
      <c r="E86" s="58">
        <v>11.032</v>
      </c>
      <c r="F86" s="53"/>
      <c r="G86" s="57" t="str">
        <f t="shared" si="4"/>
        <v/>
      </c>
      <c r="H86" s="39"/>
      <c r="K86" s="7"/>
    </row>
    <row r="87" spans="1:11" s="8" customFormat="1" ht="22.5" x14ac:dyDescent="0.2">
      <c r="A87" s="33">
        <v>75</v>
      </c>
      <c r="B87" s="31" t="s">
        <v>137</v>
      </c>
      <c r="C87" s="34" t="s">
        <v>55</v>
      </c>
      <c r="D87" s="45">
        <v>1000</v>
      </c>
      <c r="E87" s="58">
        <v>18.013000000000002</v>
      </c>
      <c r="F87" s="53"/>
      <c r="G87" s="57" t="str">
        <f t="shared" si="4"/>
        <v/>
      </c>
      <c r="H87" s="39"/>
      <c r="K87" s="7"/>
    </row>
    <row r="88" spans="1:11" s="8" customFormat="1" ht="22.5" x14ac:dyDescent="0.2">
      <c r="A88" s="33">
        <v>76</v>
      </c>
      <c r="B88" s="31" t="s">
        <v>138</v>
      </c>
      <c r="C88" s="34" t="s">
        <v>55</v>
      </c>
      <c r="D88" s="45">
        <v>20</v>
      </c>
      <c r="E88" s="58">
        <v>19.760000000000002</v>
      </c>
      <c r="F88" s="53"/>
      <c r="G88" s="57" t="str">
        <f>IF(F88="","",IF(ISTEXT(F88),"NC",F88*D88))</f>
        <v/>
      </c>
      <c r="H88" s="39"/>
      <c r="K88" s="7"/>
    </row>
    <row r="89" spans="1:11" s="8" customFormat="1" ht="11.25" x14ac:dyDescent="0.2">
      <c r="A89" s="33">
        <v>77</v>
      </c>
      <c r="B89" s="31" t="s">
        <v>139</v>
      </c>
      <c r="C89" s="34" t="s">
        <v>61</v>
      </c>
      <c r="D89" s="45">
        <v>20000</v>
      </c>
      <c r="E89" s="58">
        <v>0.5</v>
      </c>
      <c r="F89" s="53"/>
      <c r="G89" s="57" t="str">
        <f t="shared" ref="G89:G99" si="5">IF(F89="","",IF(ISTEXT(F89),"NC",F89*D89))</f>
        <v/>
      </c>
      <c r="H89" s="39"/>
      <c r="K89" s="7"/>
    </row>
    <row r="90" spans="1:11" s="8" customFormat="1" ht="22.5" x14ac:dyDescent="0.2">
      <c r="A90" s="33">
        <v>78</v>
      </c>
      <c r="B90" s="31" t="s">
        <v>140</v>
      </c>
      <c r="C90" s="34" t="s">
        <v>71</v>
      </c>
      <c r="D90" s="45">
        <v>6000</v>
      </c>
      <c r="E90" s="58">
        <v>1.9179999999999999</v>
      </c>
      <c r="F90" s="53"/>
      <c r="G90" s="57" t="str">
        <f t="shared" si="5"/>
        <v/>
      </c>
      <c r="H90" s="39"/>
      <c r="K90" s="7"/>
    </row>
    <row r="91" spans="1:11" s="8" customFormat="1" ht="22.5" x14ac:dyDescent="0.2">
      <c r="A91" s="33">
        <v>79</v>
      </c>
      <c r="B91" s="31" t="s">
        <v>141</v>
      </c>
      <c r="C91" s="34" t="s">
        <v>71</v>
      </c>
      <c r="D91" s="45">
        <v>1000</v>
      </c>
      <c r="E91" s="58">
        <v>1.2769999999999999</v>
      </c>
      <c r="F91" s="53"/>
      <c r="G91" s="57" t="str">
        <f t="shared" si="5"/>
        <v/>
      </c>
      <c r="H91" s="39"/>
      <c r="K91" s="7"/>
    </row>
    <row r="92" spans="1:11" s="8" customFormat="1" ht="22.5" x14ac:dyDescent="0.2">
      <c r="A92" s="33">
        <v>80</v>
      </c>
      <c r="B92" s="31" t="s">
        <v>142</v>
      </c>
      <c r="C92" s="34" t="s">
        <v>55</v>
      </c>
      <c r="D92" s="45">
        <v>500</v>
      </c>
      <c r="E92" s="58">
        <v>7.4809999999999999</v>
      </c>
      <c r="F92" s="53"/>
      <c r="G92" s="57" t="str">
        <f t="shared" si="5"/>
        <v/>
      </c>
      <c r="H92" s="39"/>
      <c r="K92" s="7"/>
    </row>
    <row r="93" spans="1:11" s="8" customFormat="1" ht="22.5" x14ac:dyDescent="0.2">
      <c r="A93" s="33">
        <v>81</v>
      </c>
      <c r="B93" s="31" t="s">
        <v>143</v>
      </c>
      <c r="C93" s="34" t="s">
        <v>61</v>
      </c>
      <c r="D93" s="45">
        <v>500</v>
      </c>
      <c r="E93" s="58">
        <v>0.82</v>
      </c>
      <c r="F93" s="53"/>
      <c r="G93" s="57" t="str">
        <f t="shared" si="5"/>
        <v/>
      </c>
      <c r="H93" s="39"/>
      <c r="K93" s="7"/>
    </row>
    <row r="94" spans="1:11" s="8" customFormat="1" ht="11.25" x14ac:dyDescent="0.2">
      <c r="A94" s="33">
        <v>82</v>
      </c>
      <c r="B94" s="31" t="s">
        <v>144</v>
      </c>
      <c r="C94" s="34" t="s">
        <v>61</v>
      </c>
      <c r="D94" s="45">
        <v>8500</v>
      </c>
      <c r="E94" s="58">
        <v>0.44900000000000001</v>
      </c>
      <c r="F94" s="53"/>
      <c r="G94" s="57" t="str">
        <f t="shared" si="5"/>
        <v/>
      </c>
      <c r="H94" s="39"/>
      <c r="K94" s="7"/>
    </row>
    <row r="95" spans="1:11" s="8" customFormat="1" ht="22.5" x14ac:dyDescent="0.2">
      <c r="A95" s="33">
        <v>83</v>
      </c>
      <c r="B95" s="31" t="s">
        <v>145</v>
      </c>
      <c r="C95" s="34" t="s">
        <v>55</v>
      </c>
      <c r="D95" s="45">
        <v>600</v>
      </c>
      <c r="E95" s="58">
        <v>6.82</v>
      </c>
      <c r="F95" s="53"/>
      <c r="G95" s="57" t="str">
        <f t="shared" si="5"/>
        <v/>
      </c>
      <c r="H95" s="39"/>
      <c r="K95" s="7"/>
    </row>
    <row r="96" spans="1:11" s="8" customFormat="1" ht="11.25" x14ac:dyDescent="0.2">
      <c r="A96" s="33">
        <v>84</v>
      </c>
      <c r="B96" s="31" t="s">
        <v>146</v>
      </c>
      <c r="C96" s="34" t="s">
        <v>147</v>
      </c>
      <c r="D96" s="45">
        <v>5</v>
      </c>
      <c r="E96" s="58">
        <v>226.59700000000001</v>
      </c>
      <c r="F96" s="53"/>
      <c r="G96" s="57" t="str">
        <f t="shared" si="5"/>
        <v/>
      </c>
      <c r="H96" s="39"/>
      <c r="K96" s="7"/>
    </row>
    <row r="97" spans="1:11" s="8" customFormat="1" ht="11.25" x14ac:dyDescent="0.2">
      <c r="A97" s="33">
        <v>85</v>
      </c>
      <c r="B97" s="31" t="s">
        <v>148</v>
      </c>
      <c r="C97" s="34" t="s">
        <v>61</v>
      </c>
      <c r="D97" s="45">
        <v>101000</v>
      </c>
      <c r="E97" s="58">
        <v>6.2E-2</v>
      </c>
      <c r="F97" s="53"/>
      <c r="G97" s="57" t="str">
        <f t="shared" si="5"/>
        <v/>
      </c>
      <c r="H97" s="39"/>
      <c r="K97" s="7"/>
    </row>
    <row r="98" spans="1:11" s="8" customFormat="1" ht="11.25" x14ac:dyDescent="0.2">
      <c r="A98" s="33">
        <v>86</v>
      </c>
      <c r="B98" s="31" t="s">
        <v>149</v>
      </c>
      <c r="C98" s="34" t="s">
        <v>61</v>
      </c>
      <c r="D98" s="45">
        <v>2700</v>
      </c>
      <c r="E98" s="58">
        <v>0.09</v>
      </c>
      <c r="F98" s="53"/>
      <c r="G98" s="57" t="str">
        <f t="shared" si="5"/>
        <v/>
      </c>
      <c r="H98" s="39"/>
      <c r="K98" s="7"/>
    </row>
    <row r="99" spans="1:11" s="8" customFormat="1" ht="11.25" x14ac:dyDescent="0.2">
      <c r="A99" s="33">
        <v>87</v>
      </c>
      <c r="B99" s="31" t="s">
        <v>150</v>
      </c>
      <c r="C99" s="34" t="s">
        <v>61</v>
      </c>
      <c r="D99" s="45">
        <v>160200</v>
      </c>
      <c r="E99" s="58">
        <v>0.312</v>
      </c>
      <c r="F99" s="53"/>
      <c r="G99" s="57" t="str">
        <f t="shared" si="5"/>
        <v/>
      </c>
      <c r="H99" s="39"/>
      <c r="K99" s="7"/>
    </row>
    <row r="100" spans="1:11" s="8" customFormat="1" ht="11.25" x14ac:dyDescent="0.2">
      <c r="A100" s="33">
        <v>88</v>
      </c>
      <c r="B100" s="31" t="s">
        <v>151</v>
      </c>
      <c r="C100" s="34" t="s">
        <v>55</v>
      </c>
      <c r="D100" s="45">
        <v>200</v>
      </c>
      <c r="E100" s="58">
        <v>11.654999999999999</v>
      </c>
      <c r="F100" s="53"/>
      <c r="G100" s="57" t="str">
        <f>IF(F100="","",IF(ISTEXT(F100),"NC",F100*D100))</f>
        <v/>
      </c>
      <c r="H100" s="39"/>
      <c r="K100" s="7"/>
    </row>
    <row r="101" spans="1:11" s="8" customFormat="1" ht="11.25" x14ac:dyDescent="0.2">
      <c r="A101" s="33">
        <v>89</v>
      </c>
      <c r="B101" s="31" t="s">
        <v>152</v>
      </c>
      <c r="C101" s="34" t="s">
        <v>61</v>
      </c>
      <c r="D101" s="45">
        <v>65200</v>
      </c>
      <c r="E101" s="58">
        <v>0.34799999999999998</v>
      </c>
      <c r="F101" s="53"/>
      <c r="G101" s="57" t="str">
        <f t="shared" ref="G101:G116" si="6">IF(F101="","",IF(ISTEXT(F101),"NC",F101*D101))</f>
        <v/>
      </c>
      <c r="H101" s="39"/>
      <c r="K101" s="7"/>
    </row>
    <row r="102" spans="1:11" s="8" customFormat="1" ht="11.25" x14ac:dyDescent="0.2">
      <c r="A102" s="33">
        <v>90</v>
      </c>
      <c r="B102" s="31" t="s">
        <v>153</v>
      </c>
      <c r="C102" s="34" t="s">
        <v>61</v>
      </c>
      <c r="D102" s="45">
        <v>800</v>
      </c>
      <c r="E102" s="58">
        <v>2.0649999999999999</v>
      </c>
      <c r="F102" s="53"/>
      <c r="G102" s="57" t="str">
        <f t="shared" si="6"/>
        <v/>
      </c>
      <c r="H102" s="39"/>
      <c r="K102" s="7"/>
    </row>
    <row r="103" spans="1:11" s="8" customFormat="1" ht="11.25" x14ac:dyDescent="0.2">
      <c r="A103" s="33">
        <v>91</v>
      </c>
      <c r="B103" s="31" t="s">
        <v>154</v>
      </c>
      <c r="C103" s="34" t="s">
        <v>61</v>
      </c>
      <c r="D103" s="45">
        <v>15000</v>
      </c>
      <c r="E103" s="58">
        <v>0.13600000000000001</v>
      </c>
      <c r="F103" s="53"/>
      <c r="G103" s="57" t="str">
        <f t="shared" si="6"/>
        <v/>
      </c>
      <c r="H103" s="39"/>
      <c r="K103" s="7"/>
    </row>
    <row r="104" spans="1:11" s="8" customFormat="1" ht="11.25" x14ac:dyDescent="0.2">
      <c r="A104" s="33">
        <v>92</v>
      </c>
      <c r="B104" s="31" t="s">
        <v>155</v>
      </c>
      <c r="C104" s="34" t="s">
        <v>61</v>
      </c>
      <c r="D104" s="45">
        <v>20600</v>
      </c>
      <c r="E104" s="58">
        <v>0.23300000000000001</v>
      </c>
      <c r="F104" s="53"/>
      <c r="G104" s="57" t="str">
        <f t="shared" si="6"/>
        <v/>
      </c>
      <c r="H104" s="39"/>
      <c r="K104" s="7"/>
    </row>
    <row r="105" spans="1:11" s="8" customFormat="1" ht="11.25" x14ac:dyDescent="0.2">
      <c r="A105" s="33">
        <v>93</v>
      </c>
      <c r="B105" s="31" t="s">
        <v>156</v>
      </c>
      <c r="C105" s="34" t="s">
        <v>61</v>
      </c>
      <c r="D105" s="45">
        <v>10000</v>
      </c>
      <c r="E105" s="58">
        <v>0.11600000000000001</v>
      </c>
      <c r="F105" s="53"/>
      <c r="G105" s="57" t="str">
        <f t="shared" si="6"/>
        <v/>
      </c>
      <c r="H105" s="39"/>
      <c r="K105" s="7"/>
    </row>
    <row r="106" spans="1:11" s="8" customFormat="1" ht="11.25" x14ac:dyDescent="0.2">
      <c r="A106" s="33">
        <v>94</v>
      </c>
      <c r="B106" s="31" t="s">
        <v>157</v>
      </c>
      <c r="C106" s="34" t="s">
        <v>61</v>
      </c>
      <c r="D106" s="45">
        <v>15600</v>
      </c>
      <c r="E106" s="58">
        <v>0.123</v>
      </c>
      <c r="F106" s="53"/>
      <c r="G106" s="57" t="str">
        <f t="shared" si="6"/>
        <v/>
      </c>
      <c r="H106" s="39"/>
      <c r="K106" s="7"/>
    </row>
    <row r="107" spans="1:11" s="8" customFormat="1" ht="11.25" x14ac:dyDescent="0.2">
      <c r="A107" s="33">
        <v>95</v>
      </c>
      <c r="B107" s="31" t="s">
        <v>158</v>
      </c>
      <c r="C107" s="34" t="s">
        <v>61</v>
      </c>
      <c r="D107" s="45">
        <v>21000</v>
      </c>
      <c r="E107" s="58">
        <v>0.90900000000000003</v>
      </c>
      <c r="F107" s="53"/>
      <c r="G107" s="57" t="str">
        <f t="shared" si="6"/>
        <v/>
      </c>
      <c r="H107" s="39"/>
      <c r="K107" s="7"/>
    </row>
    <row r="108" spans="1:11" s="8" customFormat="1" ht="11.25" x14ac:dyDescent="0.2">
      <c r="A108" s="33">
        <v>96</v>
      </c>
      <c r="B108" s="31" t="s">
        <v>159</v>
      </c>
      <c r="C108" s="34" t="s">
        <v>55</v>
      </c>
      <c r="D108" s="45">
        <v>650</v>
      </c>
      <c r="E108" s="58">
        <v>7.9939999999999998</v>
      </c>
      <c r="F108" s="53"/>
      <c r="G108" s="57" t="str">
        <f t="shared" si="6"/>
        <v/>
      </c>
      <c r="H108" s="39"/>
      <c r="K108" s="7"/>
    </row>
    <row r="109" spans="1:11" s="8" customFormat="1" ht="11.25" x14ac:dyDescent="0.2">
      <c r="A109" s="33">
        <v>97</v>
      </c>
      <c r="B109" s="31" t="s">
        <v>160</v>
      </c>
      <c r="C109" s="34" t="s">
        <v>55</v>
      </c>
      <c r="D109" s="45">
        <v>1000</v>
      </c>
      <c r="E109" s="58">
        <v>5.0730000000000004</v>
      </c>
      <c r="F109" s="53"/>
      <c r="G109" s="57" t="str">
        <f t="shared" si="6"/>
        <v/>
      </c>
      <c r="H109" s="39"/>
      <c r="K109" s="7"/>
    </row>
    <row r="110" spans="1:11" s="8" customFormat="1" ht="11.25" x14ac:dyDescent="0.2">
      <c r="A110" s="33">
        <v>98</v>
      </c>
      <c r="B110" s="31" t="s">
        <v>161</v>
      </c>
      <c r="C110" s="34" t="s">
        <v>86</v>
      </c>
      <c r="D110" s="45">
        <v>600</v>
      </c>
      <c r="E110" s="58">
        <v>5.99</v>
      </c>
      <c r="F110" s="53"/>
      <c r="G110" s="57" t="str">
        <f t="shared" si="6"/>
        <v/>
      </c>
      <c r="H110" s="39"/>
      <c r="K110" s="7"/>
    </row>
    <row r="111" spans="1:11" s="8" customFormat="1" ht="11.25" x14ac:dyDescent="0.2">
      <c r="A111" s="33">
        <v>99</v>
      </c>
      <c r="B111" s="31" t="s">
        <v>162</v>
      </c>
      <c r="C111" s="34" t="s">
        <v>86</v>
      </c>
      <c r="D111" s="45">
        <v>600</v>
      </c>
      <c r="E111" s="58">
        <v>9.9499999999999993</v>
      </c>
      <c r="F111" s="53"/>
      <c r="G111" s="57" t="str">
        <f t="shared" si="6"/>
        <v/>
      </c>
      <c r="H111" s="39"/>
      <c r="K111" s="7"/>
    </row>
    <row r="112" spans="1:11" s="8" customFormat="1" ht="11.25" x14ac:dyDescent="0.2">
      <c r="A112" s="33">
        <v>100</v>
      </c>
      <c r="B112" s="31" t="s">
        <v>163</v>
      </c>
      <c r="C112" s="34" t="s">
        <v>55</v>
      </c>
      <c r="D112" s="45">
        <v>2500</v>
      </c>
      <c r="E112" s="58">
        <v>4.8529999999999998</v>
      </c>
      <c r="F112" s="53"/>
      <c r="G112" s="57" t="str">
        <f t="shared" si="6"/>
        <v/>
      </c>
      <c r="H112" s="39"/>
      <c r="K112" s="7"/>
    </row>
    <row r="113" spans="1:11" s="8" customFormat="1" ht="22.5" x14ac:dyDescent="0.2">
      <c r="A113" s="33">
        <v>101</v>
      </c>
      <c r="B113" s="31" t="s">
        <v>164</v>
      </c>
      <c r="C113" s="34" t="s">
        <v>55</v>
      </c>
      <c r="D113" s="45">
        <v>1000</v>
      </c>
      <c r="E113" s="58">
        <v>11.265000000000001</v>
      </c>
      <c r="F113" s="53"/>
      <c r="G113" s="57" t="str">
        <f t="shared" si="6"/>
        <v/>
      </c>
      <c r="H113" s="39"/>
      <c r="K113" s="7"/>
    </row>
    <row r="114" spans="1:11" s="8" customFormat="1" ht="11.25" x14ac:dyDescent="0.2">
      <c r="A114" s="33">
        <v>102</v>
      </c>
      <c r="B114" s="31" t="s">
        <v>165</v>
      </c>
      <c r="C114" s="34" t="s">
        <v>61</v>
      </c>
      <c r="D114" s="45">
        <v>2100</v>
      </c>
      <c r="E114" s="58">
        <v>0.44900000000000001</v>
      </c>
      <c r="F114" s="53"/>
      <c r="G114" s="57" t="str">
        <f t="shared" si="6"/>
        <v/>
      </c>
      <c r="H114" s="39"/>
      <c r="K114" s="7"/>
    </row>
    <row r="115" spans="1:11" s="8" customFormat="1" ht="11.25" x14ac:dyDescent="0.2">
      <c r="A115" s="33">
        <v>103</v>
      </c>
      <c r="B115" s="31" t="s">
        <v>166</v>
      </c>
      <c r="C115" s="34" t="s">
        <v>63</v>
      </c>
      <c r="D115" s="45">
        <v>300</v>
      </c>
      <c r="E115" s="58">
        <v>5.0229999999999997</v>
      </c>
      <c r="F115" s="53"/>
      <c r="G115" s="57" t="str">
        <f t="shared" si="6"/>
        <v/>
      </c>
      <c r="H115" s="39"/>
      <c r="K115" s="7"/>
    </row>
    <row r="116" spans="1:11" s="8" customFormat="1" ht="11.25" x14ac:dyDescent="0.2">
      <c r="A116" s="33">
        <v>104</v>
      </c>
      <c r="B116" s="31" t="s">
        <v>167</v>
      </c>
      <c r="C116" s="34" t="s">
        <v>86</v>
      </c>
      <c r="D116" s="45">
        <v>2500</v>
      </c>
      <c r="E116" s="58">
        <v>5.5110000000000001</v>
      </c>
      <c r="F116" s="53"/>
      <c r="G116" s="57" t="str">
        <f t="shared" si="6"/>
        <v/>
      </c>
      <c r="H116" s="39"/>
      <c r="K116" s="7"/>
    </row>
    <row r="117" spans="1:11" s="8" customFormat="1" ht="11.25" x14ac:dyDescent="0.2">
      <c r="A117" s="33">
        <v>105</v>
      </c>
      <c r="B117" s="31" t="s">
        <v>168</v>
      </c>
      <c r="C117" s="34" t="s">
        <v>71</v>
      </c>
      <c r="D117" s="45">
        <v>3500</v>
      </c>
      <c r="E117" s="58">
        <v>2.2829999999999999</v>
      </c>
      <c r="F117" s="53"/>
      <c r="G117" s="57" t="str">
        <f>IF(F117="","",IF(ISTEXT(F117),"NC",F117*D117))</f>
        <v/>
      </c>
      <c r="H117" s="39"/>
      <c r="K117" s="7"/>
    </row>
    <row r="118" spans="1:11" s="8" customFormat="1" ht="11.25" x14ac:dyDescent="0.2">
      <c r="A118" s="33">
        <v>106</v>
      </c>
      <c r="B118" s="31" t="s">
        <v>169</v>
      </c>
      <c r="C118" s="34" t="s">
        <v>61</v>
      </c>
      <c r="D118" s="45">
        <v>10000</v>
      </c>
      <c r="E118" s="58">
        <v>0.19</v>
      </c>
      <c r="F118" s="53"/>
      <c r="G118" s="57" t="str">
        <f t="shared" ref="G118:G128" si="7">IF(F118="","",IF(ISTEXT(F118),"NC",F118*D118))</f>
        <v/>
      </c>
      <c r="H118" s="39"/>
      <c r="K118" s="7"/>
    </row>
    <row r="119" spans="1:11" s="8" customFormat="1" ht="11.25" x14ac:dyDescent="0.2">
      <c r="A119" s="33">
        <v>107</v>
      </c>
      <c r="B119" s="31" t="s">
        <v>170</v>
      </c>
      <c r="C119" s="34" t="s">
        <v>61</v>
      </c>
      <c r="D119" s="45">
        <v>60300</v>
      </c>
      <c r="E119" s="58">
        <v>0.60199999999999998</v>
      </c>
      <c r="F119" s="53"/>
      <c r="G119" s="57" t="str">
        <f t="shared" si="7"/>
        <v/>
      </c>
      <c r="H119" s="39"/>
      <c r="K119" s="7"/>
    </row>
    <row r="120" spans="1:11" s="8" customFormat="1" ht="11.25" x14ac:dyDescent="0.2">
      <c r="A120" s="33">
        <v>108</v>
      </c>
      <c r="B120" s="31" t="s">
        <v>171</v>
      </c>
      <c r="C120" s="34" t="s">
        <v>61</v>
      </c>
      <c r="D120" s="45">
        <v>60000</v>
      </c>
      <c r="E120" s="58">
        <v>0.46100000000000002</v>
      </c>
      <c r="F120" s="53"/>
      <c r="G120" s="57" t="str">
        <f t="shared" si="7"/>
        <v/>
      </c>
      <c r="H120" s="39"/>
      <c r="K120" s="7"/>
    </row>
    <row r="121" spans="1:11" s="8" customFormat="1" ht="11.25" x14ac:dyDescent="0.2">
      <c r="A121" s="33">
        <v>109</v>
      </c>
      <c r="B121" s="31" t="s">
        <v>172</v>
      </c>
      <c r="C121" s="34" t="s">
        <v>61</v>
      </c>
      <c r="D121" s="45">
        <v>1200</v>
      </c>
      <c r="E121" s="58">
        <v>0.69699999999999995</v>
      </c>
      <c r="F121" s="53"/>
      <c r="G121" s="57" t="str">
        <f t="shared" si="7"/>
        <v/>
      </c>
      <c r="H121" s="39"/>
      <c r="K121" s="7"/>
    </row>
    <row r="122" spans="1:11" s="8" customFormat="1" ht="11.25" x14ac:dyDescent="0.2">
      <c r="A122" s="33">
        <v>110</v>
      </c>
      <c r="B122" s="31" t="s">
        <v>173</v>
      </c>
      <c r="C122" s="34" t="s">
        <v>71</v>
      </c>
      <c r="D122" s="45">
        <v>1000</v>
      </c>
      <c r="E122" s="58">
        <v>0.94</v>
      </c>
      <c r="F122" s="53"/>
      <c r="G122" s="57" t="str">
        <f t="shared" si="7"/>
        <v/>
      </c>
      <c r="H122" s="39"/>
      <c r="K122" s="7"/>
    </row>
    <row r="123" spans="1:11" s="8" customFormat="1" ht="11.25" x14ac:dyDescent="0.2">
      <c r="A123" s="33">
        <v>111</v>
      </c>
      <c r="B123" s="31" t="s">
        <v>174</v>
      </c>
      <c r="C123" s="34" t="s">
        <v>61</v>
      </c>
      <c r="D123" s="45">
        <v>15500</v>
      </c>
      <c r="E123" s="58">
        <v>0.61199999999999999</v>
      </c>
      <c r="F123" s="53"/>
      <c r="G123" s="57" t="str">
        <f t="shared" si="7"/>
        <v/>
      </c>
      <c r="H123" s="39"/>
      <c r="K123" s="7"/>
    </row>
    <row r="124" spans="1:11" s="8" customFormat="1" ht="11.25" x14ac:dyDescent="0.2">
      <c r="A124" s="33">
        <v>112</v>
      </c>
      <c r="B124" s="31" t="s">
        <v>175</v>
      </c>
      <c r="C124" s="34" t="s">
        <v>61</v>
      </c>
      <c r="D124" s="45">
        <v>6000</v>
      </c>
      <c r="E124" s="58">
        <v>0.34899999999999998</v>
      </c>
      <c r="F124" s="53"/>
      <c r="G124" s="57" t="str">
        <f t="shared" si="7"/>
        <v/>
      </c>
      <c r="H124" s="39"/>
      <c r="K124" s="7"/>
    </row>
    <row r="125" spans="1:11" s="8" customFormat="1" ht="11.25" x14ac:dyDescent="0.2">
      <c r="A125" s="33">
        <v>113</v>
      </c>
      <c r="B125" s="31" t="s">
        <v>176</v>
      </c>
      <c r="C125" s="34" t="s">
        <v>61</v>
      </c>
      <c r="D125" s="45">
        <v>10900</v>
      </c>
      <c r="E125" s="58">
        <v>0.38600000000000001</v>
      </c>
      <c r="F125" s="53"/>
      <c r="G125" s="57" t="str">
        <f t="shared" si="7"/>
        <v/>
      </c>
      <c r="H125" s="39"/>
      <c r="K125" s="7"/>
    </row>
    <row r="126" spans="1:11" s="8" customFormat="1" ht="22.5" x14ac:dyDescent="0.2">
      <c r="A126" s="33">
        <v>114</v>
      </c>
      <c r="B126" s="31" t="s">
        <v>177</v>
      </c>
      <c r="C126" s="34" t="s">
        <v>55</v>
      </c>
      <c r="D126" s="45">
        <v>2000</v>
      </c>
      <c r="E126" s="58">
        <v>11.753</v>
      </c>
      <c r="F126" s="53"/>
      <c r="G126" s="57" t="str">
        <f t="shared" si="7"/>
        <v/>
      </c>
      <c r="H126" s="39"/>
      <c r="K126" s="7"/>
    </row>
    <row r="127" spans="1:11" s="8" customFormat="1" ht="11.25" x14ac:dyDescent="0.2">
      <c r="A127" s="33">
        <v>115</v>
      </c>
      <c r="B127" s="31" t="s">
        <v>178</v>
      </c>
      <c r="C127" s="34" t="s">
        <v>105</v>
      </c>
      <c r="D127" s="45">
        <v>30</v>
      </c>
      <c r="E127" s="58">
        <v>22.2</v>
      </c>
      <c r="F127" s="53"/>
      <c r="G127" s="57" t="str">
        <f t="shared" si="7"/>
        <v/>
      </c>
      <c r="H127" s="39"/>
      <c r="K127" s="7"/>
    </row>
    <row r="128" spans="1:11" s="8" customFormat="1" ht="11.25" x14ac:dyDescent="0.2">
      <c r="A128" s="33">
        <v>116</v>
      </c>
      <c r="B128" s="31" t="s">
        <v>179</v>
      </c>
      <c r="C128" s="34" t="s">
        <v>61</v>
      </c>
      <c r="D128" s="45">
        <v>40000</v>
      </c>
      <c r="E128" s="58">
        <v>0.18</v>
      </c>
      <c r="F128" s="53"/>
      <c r="G128" s="57" t="str">
        <f t="shared" si="7"/>
        <v/>
      </c>
      <c r="H128" s="39"/>
      <c r="K128" s="7"/>
    </row>
    <row r="129" spans="1:11" s="8" customFormat="1" ht="11.25" x14ac:dyDescent="0.2">
      <c r="A129" s="33">
        <v>117</v>
      </c>
      <c r="B129" s="31" t="s">
        <v>180</v>
      </c>
      <c r="C129" s="34" t="s">
        <v>61</v>
      </c>
      <c r="D129" s="45">
        <v>2280</v>
      </c>
      <c r="E129" s="58">
        <v>3.0179999999999998</v>
      </c>
      <c r="F129" s="53"/>
      <c r="G129" s="57" t="str">
        <f>IF(F129="","",IF(ISTEXT(F129),"NC",F129*D129))</f>
        <v/>
      </c>
      <c r="H129" s="39"/>
      <c r="K129" s="7"/>
    </row>
    <row r="130" spans="1:11" s="8" customFormat="1" ht="11.25" x14ac:dyDescent="0.2">
      <c r="A130" s="33">
        <v>118</v>
      </c>
      <c r="B130" s="31" t="s">
        <v>181</v>
      </c>
      <c r="C130" s="34" t="s">
        <v>55</v>
      </c>
      <c r="D130" s="45">
        <v>100</v>
      </c>
      <c r="E130" s="58">
        <v>54.997</v>
      </c>
      <c r="F130" s="53"/>
      <c r="G130" s="57" t="str">
        <f t="shared" ref="G130:G145" si="8">IF(F130="","",IF(ISTEXT(F130),"NC",F130*D130))</f>
        <v/>
      </c>
      <c r="H130" s="39"/>
      <c r="K130" s="7"/>
    </row>
    <row r="131" spans="1:11" s="8" customFormat="1" ht="11.25" x14ac:dyDescent="0.2">
      <c r="A131" s="33">
        <v>119</v>
      </c>
      <c r="B131" s="31" t="s">
        <v>182</v>
      </c>
      <c r="C131" s="34" t="s">
        <v>61</v>
      </c>
      <c r="D131" s="45">
        <v>17000</v>
      </c>
      <c r="E131" s="58">
        <v>1.0960000000000001</v>
      </c>
      <c r="F131" s="53"/>
      <c r="G131" s="57" t="str">
        <f t="shared" si="8"/>
        <v/>
      </c>
      <c r="H131" s="39"/>
      <c r="K131" s="7"/>
    </row>
    <row r="132" spans="1:11" s="8" customFormat="1" ht="11.25" x14ac:dyDescent="0.2">
      <c r="A132" s="33">
        <v>120</v>
      </c>
      <c r="B132" s="31" t="s">
        <v>183</v>
      </c>
      <c r="C132" s="34" t="s">
        <v>61</v>
      </c>
      <c r="D132" s="45">
        <v>7500</v>
      </c>
      <c r="E132" s="58">
        <v>1.2430000000000001</v>
      </c>
      <c r="F132" s="53"/>
      <c r="G132" s="57" t="str">
        <f t="shared" si="8"/>
        <v/>
      </c>
      <c r="H132" s="39"/>
      <c r="K132" s="7"/>
    </row>
    <row r="133" spans="1:11" s="8" customFormat="1" ht="11.25" x14ac:dyDescent="0.2">
      <c r="A133" s="33">
        <v>121</v>
      </c>
      <c r="B133" s="31" t="s">
        <v>184</v>
      </c>
      <c r="C133" s="34" t="s">
        <v>61</v>
      </c>
      <c r="D133" s="45">
        <v>30000</v>
      </c>
      <c r="E133" s="58">
        <v>1.2310000000000001</v>
      </c>
      <c r="F133" s="53"/>
      <c r="G133" s="57" t="str">
        <f t="shared" si="8"/>
        <v/>
      </c>
      <c r="H133" s="39"/>
      <c r="K133" s="7"/>
    </row>
    <row r="134" spans="1:11" s="8" customFormat="1" ht="11.25" x14ac:dyDescent="0.2">
      <c r="A134" s="33">
        <v>122</v>
      </c>
      <c r="B134" s="31" t="s">
        <v>185</v>
      </c>
      <c r="C134" s="34" t="s">
        <v>61</v>
      </c>
      <c r="D134" s="45">
        <v>8200</v>
      </c>
      <c r="E134" s="58">
        <v>8.4000000000000005E-2</v>
      </c>
      <c r="F134" s="53"/>
      <c r="G134" s="57" t="str">
        <f t="shared" si="8"/>
        <v/>
      </c>
      <c r="H134" s="39"/>
      <c r="K134" s="7"/>
    </row>
    <row r="135" spans="1:11" s="8" customFormat="1" ht="11.25" x14ac:dyDescent="0.2">
      <c r="A135" s="33">
        <v>123</v>
      </c>
      <c r="B135" s="31" t="s">
        <v>186</v>
      </c>
      <c r="C135" s="34" t="s">
        <v>61</v>
      </c>
      <c r="D135" s="45">
        <v>100600</v>
      </c>
      <c r="E135" s="58">
        <v>8.2000000000000003E-2</v>
      </c>
      <c r="F135" s="53"/>
      <c r="G135" s="57" t="str">
        <f t="shared" si="8"/>
        <v/>
      </c>
      <c r="H135" s="39"/>
      <c r="K135" s="7"/>
    </row>
    <row r="136" spans="1:11" s="8" customFormat="1" ht="11.25" x14ac:dyDescent="0.2">
      <c r="A136" s="33">
        <v>124</v>
      </c>
      <c r="B136" s="31" t="s">
        <v>187</v>
      </c>
      <c r="C136" s="34" t="s">
        <v>55</v>
      </c>
      <c r="D136" s="45">
        <v>6100</v>
      </c>
      <c r="E136" s="58">
        <v>2.823</v>
      </c>
      <c r="F136" s="53"/>
      <c r="G136" s="57" t="str">
        <f t="shared" si="8"/>
        <v/>
      </c>
      <c r="H136" s="39"/>
      <c r="K136" s="7"/>
    </row>
    <row r="137" spans="1:11" s="8" customFormat="1" ht="11.25" x14ac:dyDescent="0.2">
      <c r="A137" s="33">
        <v>125</v>
      </c>
      <c r="B137" s="31" t="s">
        <v>188</v>
      </c>
      <c r="C137" s="34" t="s">
        <v>61</v>
      </c>
      <c r="D137" s="45">
        <v>51000</v>
      </c>
      <c r="E137" s="58">
        <v>0.442</v>
      </c>
      <c r="F137" s="53"/>
      <c r="G137" s="57" t="str">
        <f t="shared" si="8"/>
        <v/>
      </c>
      <c r="H137" s="39"/>
      <c r="K137" s="7"/>
    </row>
    <row r="138" spans="1:11" s="8" customFormat="1" ht="11.25" x14ac:dyDescent="0.2">
      <c r="A138" s="33">
        <v>126</v>
      </c>
      <c r="B138" s="31" t="s">
        <v>189</v>
      </c>
      <c r="C138" s="34" t="s">
        <v>71</v>
      </c>
      <c r="D138" s="45">
        <v>1000</v>
      </c>
      <c r="E138" s="58">
        <v>0.44800000000000001</v>
      </c>
      <c r="F138" s="53"/>
      <c r="G138" s="57" t="str">
        <f t="shared" si="8"/>
        <v/>
      </c>
      <c r="H138" s="39"/>
      <c r="K138" s="7"/>
    </row>
    <row r="139" spans="1:11" s="8" customFormat="1" ht="11.25" x14ac:dyDescent="0.2">
      <c r="A139" s="33">
        <v>127</v>
      </c>
      <c r="B139" s="31" t="s">
        <v>190</v>
      </c>
      <c r="C139" s="34" t="s">
        <v>55</v>
      </c>
      <c r="D139" s="45">
        <v>2000</v>
      </c>
      <c r="E139" s="58">
        <v>3.427</v>
      </c>
      <c r="F139" s="53"/>
      <c r="G139" s="57" t="str">
        <f t="shared" si="8"/>
        <v/>
      </c>
      <c r="H139" s="39"/>
      <c r="K139" s="7"/>
    </row>
    <row r="140" spans="1:11" s="8" customFormat="1" ht="11.25" x14ac:dyDescent="0.2">
      <c r="A140" s="33">
        <v>128</v>
      </c>
      <c r="B140" s="31" t="s">
        <v>191</v>
      </c>
      <c r="C140" s="34" t="s">
        <v>55</v>
      </c>
      <c r="D140" s="45">
        <v>100</v>
      </c>
      <c r="E140" s="58">
        <v>3.0369999999999999</v>
      </c>
      <c r="F140" s="53"/>
      <c r="G140" s="57" t="str">
        <f t="shared" si="8"/>
        <v/>
      </c>
      <c r="H140" s="39"/>
      <c r="K140" s="7"/>
    </row>
    <row r="141" spans="1:11" s="8" customFormat="1" ht="11.25" x14ac:dyDescent="0.2">
      <c r="A141" s="33">
        <v>129</v>
      </c>
      <c r="B141" s="31" t="s">
        <v>192</v>
      </c>
      <c r="C141" s="34" t="s">
        <v>71</v>
      </c>
      <c r="D141" s="45">
        <v>1000</v>
      </c>
      <c r="E141" s="58">
        <v>0.60299999999999998</v>
      </c>
      <c r="F141" s="53"/>
      <c r="G141" s="57" t="str">
        <f t="shared" si="8"/>
        <v/>
      </c>
      <c r="H141" s="39"/>
      <c r="K141" s="7"/>
    </row>
    <row r="142" spans="1:11" s="8" customFormat="1" ht="11.25" x14ac:dyDescent="0.2">
      <c r="A142" s="33">
        <v>130</v>
      </c>
      <c r="B142" s="31" t="s">
        <v>193</v>
      </c>
      <c r="C142" s="34" t="s">
        <v>71</v>
      </c>
      <c r="D142" s="45">
        <v>200</v>
      </c>
      <c r="E142" s="58">
        <v>26.97</v>
      </c>
      <c r="F142" s="53"/>
      <c r="G142" s="57" t="str">
        <f t="shared" si="8"/>
        <v/>
      </c>
      <c r="H142" s="39"/>
      <c r="K142" s="7"/>
    </row>
    <row r="143" spans="1:11" s="8" customFormat="1" ht="11.25" x14ac:dyDescent="0.2">
      <c r="A143" s="33">
        <v>131</v>
      </c>
      <c r="B143" s="31" t="s">
        <v>194</v>
      </c>
      <c r="C143" s="34" t="s">
        <v>71</v>
      </c>
      <c r="D143" s="45">
        <v>1500</v>
      </c>
      <c r="E143" s="58">
        <v>3.36</v>
      </c>
      <c r="F143" s="53"/>
      <c r="G143" s="57" t="str">
        <f t="shared" si="8"/>
        <v/>
      </c>
      <c r="H143" s="39"/>
      <c r="K143" s="7"/>
    </row>
    <row r="144" spans="1:11" s="8" customFormat="1" ht="22.5" x14ac:dyDescent="0.2">
      <c r="A144" s="33">
        <v>132</v>
      </c>
      <c r="B144" s="31" t="s">
        <v>195</v>
      </c>
      <c r="C144" s="34" t="s">
        <v>71</v>
      </c>
      <c r="D144" s="45">
        <v>300</v>
      </c>
      <c r="E144" s="58">
        <v>4.6580000000000004</v>
      </c>
      <c r="F144" s="53"/>
      <c r="G144" s="57" t="str">
        <f t="shared" si="8"/>
        <v/>
      </c>
      <c r="H144" s="39"/>
      <c r="K144" s="7"/>
    </row>
    <row r="145" spans="1:11" s="8" customFormat="1" ht="22.5" x14ac:dyDescent="0.2">
      <c r="A145" s="33">
        <v>133</v>
      </c>
      <c r="B145" s="31" t="s">
        <v>196</v>
      </c>
      <c r="C145" s="34" t="s">
        <v>55</v>
      </c>
      <c r="D145" s="45">
        <v>30</v>
      </c>
      <c r="E145" s="58">
        <v>18.448</v>
      </c>
      <c r="F145" s="53"/>
      <c r="G145" s="57" t="str">
        <f t="shared" si="8"/>
        <v/>
      </c>
      <c r="H145" s="39"/>
      <c r="K145" s="7"/>
    </row>
    <row r="146" spans="1:11" s="8" customFormat="1" ht="22.5" x14ac:dyDescent="0.2">
      <c r="A146" s="33">
        <v>134</v>
      </c>
      <c r="B146" s="31" t="s">
        <v>197</v>
      </c>
      <c r="C146" s="34" t="s">
        <v>71</v>
      </c>
      <c r="D146" s="45">
        <v>120</v>
      </c>
      <c r="E146" s="58">
        <v>10.683</v>
      </c>
      <c r="F146" s="53"/>
      <c r="G146" s="57" t="str">
        <f>IF(F146="","",IF(ISTEXT(F146),"NC",F146*D146))</f>
        <v/>
      </c>
      <c r="H146" s="39"/>
      <c r="K146" s="7"/>
    </row>
    <row r="147" spans="1:11" s="8" customFormat="1" ht="11.25" x14ac:dyDescent="0.2">
      <c r="A147" s="33">
        <v>135</v>
      </c>
      <c r="B147" s="31" t="s">
        <v>198</v>
      </c>
      <c r="C147" s="34" t="s">
        <v>61</v>
      </c>
      <c r="D147" s="45">
        <v>1800</v>
      </c>
      <c r="E147" s="58">
        <v>0.48</v>
      </c>
      <c r="F147" s="53"/>
      <c r="G147" s="57" t="str">
        <f t="shared" ref="G147:G157" si="9">IF(F147="","",IF(ISTEXT(F147),"NC",F147*D147))</f>
        <v/>
      </c>
      <c r="H147" s="39"/>
      <c r="K147" s="7"/>
    </row>
    <row r="148" spans="1:11" s="8" customFormat="1" ht="11.25" x14ac:dyDescent="0.2">
      <c r="A148" s="33">
        <v>136</v>
      </c>
      <c r="B148" s="31" t="s">
        <v>199</v>
      </c>
      <c r="C148" s="34" t="s">
        <v>61</v>
      </c>
      <c r="D148" s="45">
        <v>30200</v>
      </c>
      <c r="E148" s="58">
        <v>0.48</v>
      </c>
      <c r="F148" s="53"/>
      <c r="G148" s="57" t="str">
        <f t="shared" si="9"/>
        <v/>
      </c>
      <c r="H148" s="39"/>
      <c r="K148" s="7"/>
    </row>
    <row r="149" spans="1:11" s="8" customFormat="1" ht="11.25" x14ac:dyDescent="0.2">
      <c r="A149" s="33">
        <v>137</v>
      </c>
      <c r="B149" s="31" t="s">
        <v>200</v>
      </c>
      <c r="C149" s="34" t="s">
        <v>61</v>
      </c>
      <c r="D149" s="45">
        <v>21200</v>
      </c>
      <c r="E149" s="58">
        <v>0.38400000000000001</v>
      </c>
      <c r="F149" s="53"/>
      <c r="G149" s="57" t="str">
        <f t="shared" si="9"/>
        <v/>
      </c>
      <c r="H149" s="39"/>
      <c r="K149" s="7"/>
    </row>
    <row r="150" spans="1:11" s="8" customFormat="1" ht="22.5" x14ac:dyDescent="0.2">
      <c r="A150" s="33">
        <v>138</v>
      </c>
      <c r="B150" s="31" t="s">
        <v>201</v>
      </c>
      <c r="C150" s="34" t="s">
        <v>55</v>
      </c>
      <c r="D150" s="45">
        <v>70</v>
      </c>
      <c r="E150" s="58">
        <v>10.176</v>
      </c>
      <c r="F150" s="53"/>
      <c r="G150" s="57" t="str">
        <f t="shared" si="9"/>
        <v/>
      </c>
      <c r="H150" s="39"/>
      <c r="K150" s="7"/>
    </row>
    <row r="151" spans="1:11" s="8" customFormat="1" ht="22.5" x14ac:dyDescent="0.2">
      <c r="A151" s="33">
        <v>139</v>
      </c>
      <c r="B151" s="31" t="s">
        <v>202</v>
      </c>
      <c r="C151" s="34" t="s">
        <v>71</v>
      </c>
      <c r="D151" s="45">
        <v>100</v>
      </c>
      <c r="E151" s="58">
        <v>3.2770000000000001</v>
      </c>
      <c r="F151" s="53"/>
      <c r="G151" s="57" t="str">
        <f t="shared" si="9"/>
        <v/>
      </c>
      <c r="H151" s="39"/>
      <c r="K151" s="7"/>
    </row>
    <row r="152" spans="1:11" s="8" customFormat="1" ht="22.5" x14ac:dyDescent="0.2">
      <c r="A152" s="33">
        <v>140</v>
      </c>
      <c r="B152" s="31" t="s">
        <v>203</v>
      </c>
      <c r="C152" s="34" t="s">
        <v>71</v>
      </c>
      <c r="D152" s="45">
        <v>500</v>
      </c>
      <c r="E152" s="58">
        <v>7.1120000000000001</v>
      </c>
      <c r="F152" s="53"/>
      <c r="G152" s="57" t="str">
        <f t="shared" si="9"/>
        <v/>
      </c>
      <c r="H152" s="39"/>
      <c r="K152" s="7"/>
    </row>
    <row r="153" spans="1:11" s="8" customFormat="1" ht="11.25" x14ac:dyDescent="0.2">
      <c r="A153" s="33">
        <v>141</v>
      </c>
      <c r="B153" s="31" t="s">
        <v>204</v>
      </c>
      <c r="C153" s="34" t="s">
        <v>71</v>
      </c>
      <c r="D153" s="45">
        <v>200</v>
      </c>
      <c r="E153" s="58">
        <v>3.8330000000000002</v>
      </c>
      <c r="F153" s="53"/>
      <c r="G153" s="57" t="str">
        <f t="shared" si="9"/>
        <v/>
      </c>
      <c r="H153" s="39"/>
      <c r="K153" s="7"/>
    </row>
    <row r="154" spans="1:11" s="8" customFormat="1" ht="11.25" x14ac:dyDescent="0.2">
      <c r="A154" s="33">
        <v>142</v>
      </c>
      <c r="B154" s="31" t="s">
        <v>205</v>
      </c>
      <c r="C154" s="34" t="s">
        <v>71</v>
      </c>
      <c r="D154" s="45">
        <v>300</v>
      </c>
      <c r="E154" s="58">
        <v>8.1929999999999996</v>
      </c>
      <c r="F154" s="53"/>
      <c r="G154" s="57" t="str">
        <f t="shared" si="9"/>
        <v/>
      </c>
      <c r="H154" s="39"/>
      <c r="K154" s="7"/>
    </row>
    <row r="155" spans="1:11" s="8" customFormat="1" ht="22.5" x14ac:dyDescent="0.2">
      <c r="A155" s="33">
        <v>143</v>
      </c>
      <c r="B155" s="31" t="s">
        <v>206</v>
      </c>
      <c r="C155" s="34" t="s">
        <v>71</v>
      </c>
      <c r="D155" s="45">
        <v>50</v>
      </c>
      <c r="E155" s="58">
        <v>18.605</v>
      </c>
      <c r="F155" s="53"/>
      <c r="G155" s="57" t="str">
        <f t="shared" si="9"/>
        <v/>
      </c>
      <c r="H155" s="39"/>
      <c r="K155" s="7"/>
    </row>
    <row r="156" spans="1:11" s="8" customFormat="1" ht="22.5" x14ac:dyDescent="0.2">
      <c r="A156" s="33">
        <v>144</v>
      </c>
      <c r="B156" s="31" t="s">
        <v>207</v>
      </c>
      <c r="C156" s="34" t="s">
        <v>55</v>
      </c>
      <c r="D156" s="45">
        <v>20</v>
      </c>
      <c r="E156" s="58">
        <v>15.315</v>
      </c>
      <c r="F156" s="53"/>
      <c r="G156" s="57" t="str">
        <f t="shared" si="9"/>
        <v/>
      </c>
      <c r="H156" s="39"/>
      <c r="K156" s="7"/>
    </row>
    <row r="157" spans="1:11" s="8" customFormat="1" ht="22.5" x14ac:dyDescent="0.2">
      <c r="A157" s="33">
        <v>145</v>
      </c>
      <c r="B157" s="31" t="s">
        <v>208</v>
      </c>
      <c r="C157" s="34" t="s">
        <v>71</v>
      </c>
      <c r="D157" s="45">
        <v>1550</v>
      </c>
      <c r="E157" s="58">
        <v>1.3779999999999999</v>
      </c>
      <c r="F157" s="53"/>
      <c r="G157" s="57" t="str">
        <f t="shared" si="9"/>
        <v/>
      </c>
      <c r="H157" s="39"/>
      <c r="K157" s="7"/>
    </row>
    <row r="158" spans="1:11" s="8" customFormat="1" ht="22.5" x14ac:dyDescent="0.2">
      <c r="A158" s="33">
        <v>146</v>
      </c>
      <c r="B158" s="31" t="s">
        <v>209</v>
      </c>
      <c r="C158" s="34" t="s">
        <v>55</v>
      </c>
      <c r="D158" s="45">
        <v>500</v>
      </c>
      <c r="E158" s="58">
        <v>5.718</v>
      </c>
      <c r="F158" s="53"/>
      <c r="G158" s="57" t="str">
        <f>IF(F158="","",IF(ISTEXT(F158),"NC",F158*D158))</f>
        <v/>
      </c>
      <c r="H158" s="39"/>
      <c r="K158" s="7"/>
    </row>
    <row r="159" spans="1:11" s="8" customFormat="1" ht="11.25" x14ac:dyDescent="0.2">
      <c r="A159" s="33">
        <v>147</v>
      </c>
      <c r="B159" s="31" t="s">
        <v>210</v>
      </c>
      <c r="C159" s="34" t="s">
        <v>211</v>
      </c>
      <c r="D159" s="45">
        <v>400</v>
      </c>
      <c r="E159" s="58">
        <v>4.4809999999999999</v>
      </c>
      <c r="F159" s="53"/>
      <c r="G159" s="57" t="str">
        <f t="shared" ref="G159:G174" si="10">IF(F159="","",IF(ISTEXT(F159),"NC",F159*D159))</f>
        <v/>
      </c>
      <c r="H159" s="39"/>
      <c r="K159" s="7"/>
    </row>
    <row r="160" spans="1:11" s="8" customFormat="1" ht="22.5" x14ac:dyDescent="0.2">
      <c r="A160" s="33">
        <v>148</v>
      </c>
      <c r="B160" s="31" t="s">
        <v>212</v>
      </c>
      <c r="C160" s="34" t="s">
        <v>71</v>
      </c>
      <c r="D160" s="45">
        <v>600</v>
      </c>
      <c r="E160" s="58">
        <v>0.54</v>
      </c>
      <c r="F160" s="53"/>
      <c r="G160" s="57" t="str">
        <f t="shared" si="10"/>
        <v/>
      </c>
      <c r="H160" s="39"/>
      <c r="K160" s="7"/>
    </row>
    <row r="161" spans="1:11" s="8" customFormat="1" ht="11.25" x14ac:dyDescent="0.2">
      <c r="A161" s="33">
        <v>149</v>
      </c>
      <c r="B161" s="31" t="s">
        <v>213</v>
      </c>
      <c r="C161" s="34" t="s">
        <v>71</v>
      </c>
      <c r="D161" s="45">
        <v>100</v>
      </c>
      <c r="E161" s="58">
        <v>11.523</v>
      </c>
      <c r="F161" s="53"/>
      <c r="G161" s="57" t="str">
        <f t="shared" si="10"/>
        <v/>
      </c>
      <c r="H161" s="39"/>
      <c r="K161" s="7"/>
    </row>
    <row r="162" spans="1:11" s="8" customFormat="1" ht="11.25" x14ac:dyDescent="0.2">
      <c r="A162" s="33">
        <v>150</v>
      </c>
      <c r="B162" s="31" t="s">
        <v>214</v>
      </c>
      <c r="C162" s="34" t="s">
        <v>71</v>
      </c>
      <c r="D162" s="45">
        <v>200</v>
      </c>
      <c r="E162" s="58">
        <v>8.7420000000000009</v>
      </c>
      <c r="F162" s="53"/>
      <c r="G162" s="57" t="str">
        <f t="shared" si="10"/>
        <v/>
      </c>
      <c r="H162" s="39"/>
      <c r="K162" s="7"/>
    </row>
    <row r="163" spans="1:11" s="8" customFormat="1" ht="22.5" x14ac:dyDescent="0.2">
      <c r="A163" s="33">
        <v>151</v>
      </c>
      <c r="B163" s="31" t="s">
        <v>215</v>
      </c>
      <c r="C163" s="34" t="s">
        <v>71</v>
      </c>
      <c r="D163" s="45">
        <v>5000</v>
      </c>
      <c r="E163" s="58">
        <v>1.524</v>
      </c>
      <c r="F163" s="53"/>
      <c r="G163" s="57" t="str">
        <f t="shared" si="10"/>
        <v/>
      </c>
      <c r="H163" s="39"/>
      <c r="K163" s="7"/>
    </row>
    <row r="164" spans="1:11" s="8" customFormat="1" ht="11.25" x14ac:dyDescent="0.2">
      <c r="A164" s="33">
        <v>152</v>
      </c>
      <c r="B164" s="31" t="s">
        <v>216</v>
      </c>
      <c r="C164" s="34" t="s">
        <v>61</v>
      </c>
      <c r="D164" s="45">
        <v>750</v>
      </c>
      <c r="E164" s="58">
        <v>0.42299999999999999</v>
      </c>
      <c r="F164" s="53"/>
      <c r="G164" s="57" t="str">
        <f t="shared" si="10"/>
        <v/>
      </c>
      <c r="H164" s="39"/>
      <c r="K164" s="7"/>
    </row>
    <row r="165" spans="1:11" s="8" customFormat="1" ht="22.5" x14ac:dyDescent="0.2">
      <c r="A165" s="33">
        <v>153</v>
      </c>
      <c r="B165" s="31" t="s">
        <v>217</v>
      </c>
      <c r="C165" s="34" t="s">
        <v>218</v>
      </c>
      <c r="D165" s="45">
        <v>300</v>
      </c>
      <c r="E165" s="58">
        <v>1.137</v>
      </c>
      <c r="F165" s="53"/>
      <c r="G165" s="57" t="str">
        <f t="shared" si="10"/>
        <v/>
      </c>
      <c r="H165" s="39"/>
      <c r="K165" s="7"/>
    </row>
    <row r="166" spans="1:11" s="8" customFormat="1" ht="11.25" x14ac:dyDescent="0.2">
      <c r="A166" s="33">
        <v>154</v>
      </c>
      <c r="B166" s="31" t="s">
        <v>219</v>
      </c>
      <c r="C166" s="34" t="s">
        <v>61</v>
      </c>
      <c r="D166" s="45">
        <v>500</v>
      </c>
      <c r="E166" s="58">
        <v>7.0000000000000007E-2</v>
      </c>
      <c r="F166" s="53"/>
      <c r="G166" s="57" t="str">
        <f t="shared" si="10"/>
        <v/>
      </c>
      <c r="H166" s="39"/>
      <c r="K166" s="7"/>
    </row>
    <row r="167" spans="1:11" s="8" customFormat="1" ht="22.5" x14ac:dyDescent="0.2">
      <c r="A167" s="33">
        <v>155</v>
      </c>
      <c r="B167" s="31" t="s">
        <v>220</v>
      </c>
      <c r="C167" s="34" t="s">
        <v>105</v>
      </c>
      <c r="D167" s="45">
        <v>100</v>
      </c>
      <c r="E167" s="58">
        <v>20.663</v>
      </c>
      <c r="F167" s="53"/>
      <c r="G167" s="57" t="str">
        <f t="shared" si="10"/>
        <v/>
      </c>
      <c r="H167" s="39"/>
      <c r="K167" s="7"/>
    </row>
    <row r="168" spans="1:11" s="8" customFormat="1" ht="22.5" x14ac:dyDescent="0.2">
      <c r="A168" s="33">
        <v>156</v>
      </c>
      <c r="B168" s="31" t="s">
        <v>221</v>
      </c>
      <c r="C168" s="34" t="s">
        <v>71</v>
      </c>
      <c r="D168" s="45">
        <v>5000</v>
      </c>
      <c r="E168" s="58">
        <v>1.5960000000000001</v>
      </c>
      <c r="F168" s="53"/>
      <c r="G168" s="57" t="str">
        <f t="shared" si="10"/>
        <v/>
      </c>
      <c r="H168" s="39"/>
      <c r="K168" s="7"/>
    </row>
    <row r="169" spans="1:11" s="8" customFormat="1" ht="11.25" x14ac:dyDescent="0.2">
      <c r="A169" s="33">
        <v>157</v>
      </c>
      <c r="B169" s="31" t="s">
        <v>222</v>
      </c>
      <c r="C169" s="34" t="s">
        <v>61</v>
      </c>
      <c r="D169" s="45">
        <v>3000</v>
      </c>
      <c r="E169" s="58">
        <v>0.55400000000000005</v>
      </c>
      <c r="F169" s="53"/>
      <c r="G169" s="57" t="str">
        <f t="shared" si="10"/>
        <v/>
      </c>
      <c r="H169" s="39"/>
      <c r="K169" s="7"/>
    </row>
    <row r="170" spans="1:11" s="8" customFormat="1" ht="22.5" x14ac:dyDescent="0.2">
      <c r="A170" s="33">
        <v>158</v>
      </c>
      <c r="B170" s="31" t="s">
        <v>223</v>
      </c>
      <c r="C170" s="34" t="s">
        <v>63</v>
      </c>
      <c r="D170" s="45">
        <v>600</v>
      </c>
      <c r="E170" s="58">
        <v>5.61</v>
      </c>
      <c r="F170" s="53"/>
      <c r="G170" s="57" t="str">
        <f t="shared" si="10"/>
        <v/>
      </c>
      <c r="H170" s="39"/>
      <c r="K170" s="7"/>
    </row>
    <row r="171" spans="1:11" s="8" customFormat="1" ht="11.25" x14ac:dyDescent="0.2">
      <c r="A171" s="33">
        <v>159</v>
      </c>
      <c r="B171" s="31" t="s">
        <v>224</v>
      </c>
      <c r="C171" s="34" t="s">
        <v>55</v>
      </c>
      <c r="D171" s="45">
        <v>100</v>
      </c>
      <c r="E171" s="58">
        <v>2.4369999999999998</v>
      </c>
      <c r="F171" s="53"/>
      <c r="G171" s="57" t="str">
        <f t="shared" si="10"/>
        <v/>
      </c>
      <c r="H171" s="39"/>
      <c r="K171" s="7"/>
    </row>
    <row r="172" spans="1:11" s="8" customFormat="1" ht="11.25" x14ac:dyDescent="0.2">
      <c r="A172" s="33">
        <v>160</v>
      </c>
      <c r="B172" s="31" t="s">
        <v>225</v>
      </c>
      <c r="C172" s="34" t="s">
        <v>71</v>
      </c>
      <c r="D172" s="45">
        <v>300</v>
      </c>
      <c r="E172" s="58">
        <v>3.2450000000000001</v>
      </c>
      <c r="F172" s="53"/>
      <c r="G172" s="57" t="str">
        <f t="shared" si="10"/>
        <v/>
      </c>
      <c r="H172" s="39"/>
      <c r="K172" s="7"/>
    </row>
    <row r="173" spans="1:11" s="8" customFormat="1" ht="11.25" x14ac:dyDescent="0.2">
      <c r="A173" s="33">
        <v>161</v>
      </c>
      <c r="B173" s="31" t="s">
        <v>226</v>
      </c>
      <c r="C173" s="34" t="s">
        <v>61</v>
      </c>
      <c r="D173" s="45">
        <v>12000</v>
      </c>
      <c r="E173" s="58">
        <v>0.91800000000000004</v>
      </c>
      <c r="F173" s="53"/>
      <c r="G173" s="57" t="str">
        <f t="shared" si="10"/>
        <v/>
      </c>
      <c r="H173" s="39"/>
      <c r="K173" s="7"/>
    </row>
    <row r="174" spans="1:11" s="8" customFormat="1" ht="11.25" x14ac:dyDescent="0.2">
      <c r="A174" s="33">
        <v>162</v>
      </c>
      <c r="B174" s="31" t="s">
        <v>227</v>
      </c>
      <c r="C174" s="34" t="s">
        <v>55</v>
      </c>
      <c r="D174" s="45">
        <v>430</v>
      </c>
      <c r="E174" s="58">
        <v>18.933</v>
      </c>
      <c r="F174" s="53"/>
      <c r="G174" s="57" t="str">
        <f t="shared" si="10"/>
        <v/>
      </c>
      <c r="H174" s="39"/>
      <c r="K174" s="7"/>
    </row>
    <row r="175" spans="1:11" s="8" customFormat="1" ht="22.5" x14ac:dyDescent="0.2">
      <c r="A175" s="33">
        <v>163</v>
      </c>
      <c r="B175" s="31" t="s">
        <v>228</v>
      </c>
      <c r="C175" s="34" t="s">
        <v>55</v>
      </c>
      <c r="D175" s="45">
        <v>50</v>
      </c>
      <c r="E175" s="58">
        <v>21.806999999999999</v>
      </c>
      <c r="F175" s="53"/>
      <c r="G175" s="57" t="str">
        <f>IF(F175="","",IF(ISTEXT(F175),"NC",F175*D175))</f>
        <v/>
      </c>
      <c r="H175" s="39"/>
      <c r="K175" s="7"/>
    </row>
    <row r="176" spans="1:11" s="8" customFormat="1" ht="11.25" x14ac:dyDescent="0.2">
      <c r="A176" s="33">
        <v>164</v>
      </c>
      <c r="B176" s="31" t="s">
        <v>229</v>
      </c>
      <c r="C176" s="34" t="s">
        <v>63</v>
      </c>
      <c r="D176" s="45">
        <v>2500</v>
      </c>
      <c r="E176" s="58">
        <v>3.1389999999999998</v>
      </c>
      <c r="F176" s="53"/>
      <c r="G176" s="57" t="str">
        <f t="shared" ref="G176:G186" si="11">IF(F176="","",IF(ISTEXT(F176),"NC",F176*D176))</f>
        <v/>
      </c>
      <c r="H176" s="39"/>
      <c r="K176" s="7"/>
    </row>
    <row r="177" spans="1:11" s="8" customFormat="1" ht="11.25" x14ac:dyDescent="0.2">
      <c r="A177" s="33">
        <v>165</v>
      </c>
      <c r="B177" s="31" t="s">
        <v>230</v>
      </c>
      <c r="C177" s="34" t="s">
        <v>71</v>
      </c>
      <c r="D177" s="45">
        <v>2400</v>
      </c>
      <c r="E177" s="58">
        <v>2.427</v>
      </c>
      <c r="F177" s="53"/>
      <c r="G177" s="57" t="str">
        <f t="shared" si="11"/>
        <v/>
      </c>
      <c r="H177" s="39"/>
      <c r="K177" s="7"/>
    </row>
    <row r="178" spans="1:11" s="8" customFormat="1" ht="11.25" x14ac:dyDescent="0.2">
      <c r="A178" s="33">
        <v>166</v>
      </c>
      <c r="B178" s="31" t="s">
        <v>231</v>
      </c>
      <c r="C178" s="34" t="s">
        <v>61</v>
      </c>
      <c r="D178" s="45">
        <v>200</v>
      </c>
      <c r="E178" s="58">
        <v>0.51300000000000001</v>
      </c>
      <c r="F178" s="53"/>
      <c r="G178" s="57" t="str">
        <f t="shared" si="11"/>
        <v/>
      </c>
      <c r="H178" s="39"/>
      <c r="K178" s="7"/>
    </row>
    <row r="179" spans="1:11" s="8" customFormat="1" ht="11.25" x14ac:dyDescent="0.2">
      <c r="A179" s="33">
        <v>167</v>
      </c>
      <c r="B179" s="31" t="s">
        <v>232</v>
      </c>
      <c r="C179" s="34" t="s">
        <v>55</v>
      </c>
      <c r="D179" s="45">
        <v>500</v>
      </c>
      <c r="E179" s="58">
        <v>5.7</v>
      </c>
      <c r="F179" s="53"/>
      <c r="G179" s="57" t="str">
        <f t="shared" si="11"/>
        <v/>
      </c>
      <c r="H179" s="39"/>
      <c r="K179" s="7"/>
    </row>
    <row r="180" spans="1:11" s="8" customFormat="1" ht="11.25" x14ac:dyDescent="0.2">
      <c r="A180" s="33">
        <v>168</v>
      </c>
      <c r="B180" s="31" t="s">
        <v>233</v>
      </c>
      <c r="C180" s="34" t="s">
        <v>55</v>
      </c>
      <c r="D180" s="45">
        <v>30</v>
      </c>
      <c r="E180" s="58">
        <v>8.32</v>
      </c>
      <c r="F180" s="53"/>
      <c r="G180" s="57" t="str">
        <f t="shared" si="11"/>
        <v/>
      </c>
      <c r="H180" s="39"/>
      <c r="K180" s="7"/>
    </row>
    <row r="181" spans="1:11" s="8" customFormat="1" ht="11.25" x14ac:dyDescent="0.2">
      <c r="A181" s="33">
        <v>169</v>
      </c>
      <c r="B181" s="31" t="s">
        <v>234</v>
      </c>
      <c r="C181" s="34" t="s">
        <v>61</v>
      </c>
      <c r="D181" s="45">
        <v>5500</v>
      </c>
      <c r="E181" s="58">
        <v>0.223</v>
      </c>
      <c r="F181" s="53"/>
      <c r="G181" s="57" t="str">
        <f t="shared" si="11"/>
        <v/>
      </c>
      <c r="H181" s="39"/>
      <c r="K181" s="7"/>
    </row>
    <row r="182" spans="1:11" s="8" customFormat="1" ht="22.5" x14ac:dyDescent="0.2">
      <c r="A182" s="33">
        <v>170</v>
      </c>
      <c r="B182" s="31" t="s">
        <v>235</v>
      </c>
      <c r="C182" s="34" t="s">
        <v>55</v>
      </c>
      <c r="D182" s="45">
        <v>1500</v>
      </c>
      <c r="E182" s="58">
        <v>2.3530000000000002</v>
      </c>
      <c r="F182" s="53"/>
      <c r="G182" s="57" t="str">
        <f t="shared" si="11"/>
        <v/>
      </c>
      <c r="H182" s="39"/>
      <c r="K182" s="7"/>
    </row>
    <row r="183" spans="1:11" s="8" customFormat="1" ht="11.25" x14ac:dyDescent="0.2">
      <c r="A183" s="33">
        <v>171</v>
      </c>
      <c r="B183" s="31" t="s">
        <v>236</v>
      </c>
      <c r="C183" s="34" t="s">
        <v>61</v>
      </c>
      <c r="D183" s="45">
        <v>105000</v>
      </c>
      <c r="E183" s="58">
        <v>0.11</v>
      </c>
      <c r="F183" s="53"/>
      <c r="G183" s="57" t="str">
        <f t="shared" si="11"/>
        <v/>
      </c>
      <c r="H183" s="39"/>
      <c r="K183" s="7"/>
    </row>
    <row r="184" spans="1:11" s="8" customFormat="1" ht="11.25" x14ac:dyDescent="0.2">
      <c r="A184" s="33">
        <v>172</v>
      </c>
      <c r="B184" s="31" t="s">
        <v>237</v>
      </c>
      <c r="C184" s="34" t="s">
        <v>61</v>
      </c>
      <c r="D184" s="45">
        <v>4400</v>
      </c>
      <c r="E184" s="58">
        <v>8.5000000000000006E-2</v>
      </c>
      <c r="F184" s="53"/>
      <c r="G184" s="57" t="str">
        <f t="shared" si="11"/>
        <v/>
      </c>
      <c r="H184" s="39"/>
      <c r="K184" s="7"/>
    </row>
    <row r="185" spans="1:11" s="8" customFormat="1" ht="11.25" x14ac:dyDescent="0.2">
      <c r="A185" s="33">
        <v>173</v>
      </c>
      <c r="B185" s="31" t="s">
        <v>238</v>
      </c>
      <c r="C185" s="34" t="s">
        <v>71</v>
      </c>
      <c r="D185" s="45">
        <v>1000</v>
      </c>
      <c r="E185" s="58">
        <v>1.498</v>
      </c>
      <c r="F185" s="53"/>
      <c r="G185" s="57" t="str">
        <f t="shared" si="11"/>
        <v/>
      </c>
      <c r="H185" s="39"/>
      <c r="K185" s="7"/>
    </row>
    <row r="186" spans="1:11" s="8" customFormat="1" ht="11.25" x14ac:dyDescent="0.2">
      <c r="A186" s="33">
        <v>174</v>
      </c>
      <c r="B186" s="31" t="s">
        <v>239</v>
      </c>
      <c r="C186" s="34" t="s">
        <v>63</v>
      </c>
      <c r="D186" s="45">
        <v>500</v>
      </c>
      <c r="E186" s="58">
        <v>9.4019999999999992</v>
      </c>
      <c r="F186" s="53"/>
      <c r="G186" s="57" t="str">
        <f t="shared" si="11"/>
        <v/>
      </c>
      <c r="H186" s="39"/>
      <c r="K186" s="7"/>
    </row>
    <row r="187" spans="1:11" s="8" customFormat="1" ht="11.25" x14ac:dyDescent="0.2">
      <c r="A187" s="33">
        <v>175</v>
      </c>
      <c r="B187" s="31" t="s">
        <v>240</v>
      </c>
      <c r="C187" s="34" t="s">
        <v>61</v>
      </c>
      <c r="D187" s="45">
        <v>10500</v>
      </c>
      <c r="E187" s="58">
        <v>0.10299999999999999</v>
      </c>
      <c r="F187" s="53"/>
      <c r="G187" s="57" t="str">
        <f>IF(F187="","",IF(ISTEXT(F187),"NC",F187*D187))</f>
        <v/>
      </c>
      <c r="H187" s="39"/>
      <c r="K187" s="7"/>
    </row>
    <row r="188" spans="1:11" s="8" customFormat="1" ht="11.25" x14ac:dyDescent="0.2">
      <c r="A188" s="33">
        <v>176</v>
      </c>
      <c r="B188" s="31" t="s">
        <v>241</v>
      </c>
      <c r="C188" s="34" t="s">
        <v>71</v>
      </c>
      <c r="D188" s="45">
        <v>4000</v>
      </c>
      <c r="E188" s="58">
        <v>1.8049999999999999</v>
      </c>
      <c r="F188" s="53"/>
      <c r="G188" s="57" t="str">
        <f t="shared" ref="G188:G203" si="12">IF(F188="","",IF(ISTEXT(F188),"NC",F188*D188))</f>
        <v/>
      </c>
      <c r="H188" s="39"/>
      <c r="K188" s="7"/>
    </row>
    <row r="189" spans="1:11" s="8" customFormat="1" ht="11.25" x14ac:dyDescent="0.2">
      <c r="A189" s="33">
        <v>177</v>
      </c>
      <c r="B189" s="31" t="s">
        <v>242</v>
      </c>
      <c r="C189" s="34" t="s">
        <v>61</v>
      </c>
      <c r="D189" s="45">
        <v>500</v>
      </c>
      <c r="E189" s="58">
        <v>9.7000000000000003E-2</v>
      </c>
      <c r="F189" s="53"/>
      <c r="G189" s="57" t="str">
        <f t="shared" si="12"/>
        <v/>
      </c>
      <c r="H189" s="39"/>
      <c r="K189" s="7"/>
    </row>
    <row r="190" spans="1:11" s="8" customFormat="1" ht="22.5" x14ac:dyDescent="0.2">
      <c r="A190" s="33">
        <v>178</v>
      </c>
      <c r="B190" s="31" t="s">
        <v>243</v>
      </c>
      <c r="C190" s="34" t="s">
        <v>55</v>
      </c>
      <c r="D190" s="45">
        <v>650</v>
      </c>
      <c r="E190" s="58">
        <v>7.58</v>
      </c>
      <c r="F190" s="53"/>
      <c r="G190" s="57" t="str">
        <f t="shared" si="12"/>
        <v/>
      </c>
      <c r="H190" s="39"/>
      <c r="K190" s="7"/>
    </row>
    <row r="191" spans="1:11" s="8" customFormat="1" ht="11.25" x14ac:dyDescent="0.2">
      <c r="A191" s="33">
        <v>179</v>
      </c>
      <c r="B191" s="31" t="s">
        <v>244</v>
      </c>
      <c r="C191" s="34" t="s">
        <v>61</v>
      </c>
      <c r="D191" s="45">
        <v>600</v>
      </c>
      <c r="E191" s="58">
        <v>0.41899999999999998</v>
      </c>
      <c r="F191" s="53"/>
      <c r="G191" s="57" t="str">
        <f t="shared" si="12"/>
        <v/>
      </c>
      <c r="H191" s="39"/>
      <c r="K191" s="7"/>
    </row>
    <row r="192" spans="1:11" s="8" customFormat="1" ht="11.25" x14ac:dyDescent="0.2">
      <c r="A192" s="33">
        <v>180</v>
      </c>
      <c r="B192" s="31" t="s">
        <v>245</v>
      </c>
      <c r="C192" s="34" t="s">
        <v>61</v>
      </c>
      <c r="D192" s="45">
        <v>20500</v>
      </c>
      <c r="E192" s="58">
        <v>0.21</v>
      </c>
      <c r="F192" s="53"/>
      <c r="G192" s="57" t="str">
        <f t="shared" si="12"/>
        <v/>
      </c>
      <c r="H192" s="39"/>
      <c r="K192" s="7"/>
    </row>
    <row r="193" spans="1:11" s="8" customFormat="1" ht="11.25" x14ac:dyDescent="0.2">
      <c r="A193" s="33">
        <v>181</v>
      </c>
      <c r="B193" s="31" t="s">
        <v>246</v>
      </c>
      <c r="C193" s="34" t="s">
        <v>61</v>
      </c>
      <c r="D193" s="45">
        <v>10000</v>
      </c>
      <c r="E193" s="58">
        <v>0.438</v>
      </c>
      <c r="F193" s="53"/>
      <c r="G193" s="57" t="str">
        <f t="shared" si="12"/>
        <v/>
      </c>
      <c r="H193" s="39"/>
      <c r="K193" s="7"/>
    </row>
    <row r="194" spans="1:11" s="8" customFormat="1" ht="11.25" x14ac:dyDescent="0.2">
      <c r="A194" s="33">
        <v>182</v>
      </c>
      <c r="B194" s="31" t="s">
        <v>247</v>
      </c>
      <c r="C194" s="34" t="s">
        <v>61</v>
      </c>
      <c r="D194" s="45">
        <v>20600</v>
      </c>
      <c r="E194" s="58">
        <v>0.74299999999999999</v>
      </c>
      <c r="F194" s="53"/>
      <c r="G194" s="57" t="str">
        <f t="shared" si="12"/>
        <v/>
      </c>
      <c r="H194" s="39"/>
      <c r="K194" s="7"/>
    </row>
    <row r="195" spans="1:11" s="8" customFormat="1" ht="11.25" x14ac:dyDescent="0.2">
      <c r="A195" s="33">
        <v>183</v>
      </c>
      <c r="B195" s="31" t="s">
        <v>248</v>
      </c>
      <c r="C195" s="34" t="s">
        <v>61</v>
      </c>
      <c r="D195" s="45">
        <v>53000</v>
      </c>
      <c r="E195" s="58">
        <v>0.19600000000000001</v>
      </c>
      <c r="F195" s="53"/>
      <c r="G195" s="57" t="str">
        <f t="shared" si="12"/>
        <v/>
      </c>
      <c r="H195" s="39"/>
      <c r="K195" s="7"/>
    </row>
    <row r="196" spans="1:11" s="8" customFormat="1" ht="11.25" x14ac:dyDescent="0.2">
      <c r="A196" s="33">
        <v>184</v>
      </c>
      <c r="B196" s="31" t="s">
        <v>249</v>
      </c>
      <c r="C196" s="34" t="s">
        <v>55</v>
      </c>
      <c r="D196" s="45">
        <v>5500</v>
      </c>
      <c r="E196" s="58">
        <v>1.49</v>
      </c>
      <c r="F196" s="53"/>
      <c r="G196" s="57" t="str">
        <f t="shared" si="12"/>
        <v/>
      </c>
      <c r="H196" s="39"/>
      <c r="K196" s="7"/>
    </row>
    <row r="197" spans="1:11" s="8" customFormat="1" ht="11.25" x14ac:dyDescent="0.2">
      <c r="A197" s="33">
        <v>185</v>
      </c>
      <c r="B197" s="31" t="s">
        <v>250</v>
      </c>
      <c r="C197" s="34" t="s">
        <v>71</v>
      </c>
      <c r="D197" s="45">
        <v>10000</v>
      </c>
      <c r="E197" s="58">
        <v>1.24</v>
      </c>
      <c r="F197" s="53"/>
      <c r="G197" s="57" t="str">
        <f t="shared" si="12"/>
        <v/>
      </c>
      <c r="H197" s="39"/>
      <c r="K197" s="7"/>
    </row>
    <row r="198" spans="1:11" s="8" customFormat="1" ht="33.75" x14ac:dyDescent="0.2">
      <c r="A198" s="33">
        <v>186</v>
      </c>
      <c r="B198" s="31" t="s">
        <v>251</v>
      </c>
      <c r="C198" s="34" t="s">
        <v>105</v>
      </c>
      <c r="D198" s="45">
        <v>100</v>
      </c>
      <c r="E198" s="58">
        <v>9.2569999999999997</v>
      </c>
      <c r="F198" s="53"/>
      <c r="G198" s="57" t="str">
        <f t="shared" si="12"/>
        <v/>
      </c>
      <c r="H198" s="39"/>
      <c r="K198" s="7"/>
    </row>
    <row r="199" spans="1:11" s="8" customFormat="1" ht="22.5" x14ac:dyDescent="0.2">
      <c r="A199" s="33">
        <v>187</v>
      </c>
      <c r="B199" s="31" t="s">
        <v>252</v>
      </c>
      <c r="C199" s="34" t="s">
        <v>105</v>
      </c>
      <c r="D199" s="45">
        <v>100</v>
      </c>
      <c r="E199" s="58">
        <v>5.2009999999999996</v>
      </c>
      <c r="F199" s="53"/>
      <c r="G199" s="57" t="str">
        <f t="shared" si="12"/>
        <v/>
      </c>
      <c r="H199" s="39"/>
      <c r="K199" s="7"/>
    </row>
    <row r="200" spans="1:11" s="8" customFormat="1" ht="11.25" x14ac:dyDescent="0.2">
      <c r="A200" s="33">
        <v>188</v>
      </c>
      <c r="B200" s="31" t="s">
        <v>253</v>
      </c>
      <c r="C200" s="34" t="s">
        <v>61</v>
      </c>
      <c r="D200" s="45">
        <v>17000</v>
      </c>
      <c r="E200" s="58">
        <v>0.878</v>
      </c>
      <c r="F200" s="53"/>
      <c r="G200" s="57" t="str">
        <f t="shared" si="12"/>
        <v/>
      </c>
      <c r="H200" s="39"/>
      <c r="K200" s="7"/>
    </row>
    <row r="201" spans="1:11" s="8" customFormat="1" ht="22.5" x14ac:dyDescent="0.2">
      <c r="A201" s="33">
        <v>189</v>
      </c>
      <c r="B201" s="31" t="s">
        <v>254</v>
      </c>
      <c r="C201" s="34" t="s">
        <v>61</v>
      </c>
      <c r="D201" s="45">
        <v>13000</v>
      </c>
      <c r="E201" s="58">
        <v>0.85899999999999999</v>
      </c>
      <c r="F201" s="53"/>
      <c r="G201" s="57" t="str">
        <f t="shared" si="12"/>
        <v/>
      </c>
      <c r="H201" s="39"/>
      <c r="K201" s="7"/>
    </row>
    <row r="202" spans="1:11" s="8" customFormat="1" ht="11.25" x14ac:dyDescent="0.2">
      <c r="A202" s="33">
        <v>190</v>
      </c>
      <c r="B202" s="31" t="s">
        <v>255</v>
      </c>
      <c r="C202" s="34" t="s">
        <v>61</v>
      </c>
      <c r="D202" s="45">
        <v>17000</v>
      </c>
      <c r="E202" s="58">
        <v>1.5249999999999999</v>
      </c>
      <c r="F202" s="53"/>
      <c r="G202" s="57" t="str">
        <f t="shared" si="12"/>
        <v/>
      </c>
      <c r="H202" s="39"/>
      <c r="K202" s="7"/>
    </row>
    <row r="203" spans="1:11" s="8" customFormat="1" ht="22.5" x14ac:dyDescent="0.2">
      <c r="A203" s="33">
        <v>191</v>
      </c>
      <c r="B203" s="31" t="s">
        <v>256</v>
      </c>
      <c r="C203" s="34" t="s">
        <v>61</v>
      </c>
      <c r="D203" s="45">
        <v>35000</v>
      </c>
      <c r="E203" s="58">
        <v>1.4330000000000001</v>
      </c>
      <c r="F203" s="53"/>
      <c r="G203" s="57" t="str">
        <f t="shared" si="12"/>
        <v/>
      </c>
      <c r="H203" s="39"/>
      <c r="K203" s="7"/>
    </row>
    <row r="204" spans="1:11" s="8" customFormat="1" ht="11.25" x14ac:dyDescent="0.2">
      <c r="A204" s="33">
        <v>192</v>
      </c>
      <c r="B204" s="31" t="s">
        <v>257</v>
      </c>
      <c r="C204" s="34" t="s">
        <v>61</v>
      </c>
      <c r="D204" s="45">
        <v>10000</v>
      </c>
      <c r="E204" s="58">
        <v>8.6999999999999994E-2</v>
      </c>
      <c r="F204" s="53"/>
      <c r="G204" s="57" t="str">
        <f>IF(F204="","",IF(ISTEXT(F204),"NC",F204*D204))</f>
        <v/>
      </c>
      <c r="H204" s="39"/>
      <c r="K204" s="7"/>
    </row>
    <row r="205" spans="1:11" s="8" customFormat="1" ht="11.25" x14ac:dyDescent="0.2">
      <c r="A205" s="33">
        <v>193</v>
      </c>
      <c r="B205" s="31" t="s">
        <v>258</v>
      </c>
      <c r="C205" s="34" t="s">
        <v>61</v>
      </c>
      <c r="D205" s="45">
        <v>2000</v>
      </c>
      <c r="E205" s="58">
        <v>0.60699999999999998</v>
      </c>
      <c r="F205" s="53"/>
      <c r="G205" s="57" t="str">
        <f t="shared" ref="G205:G215" si="13">IF(F205="","",IF(ISTEXT(F205),"NC",F205*D205))</f>
        <v/>
      </c>
      <c r="H205" s="39"/>
      <c r="K205" s="7"/>
    </row>
    <row r="206" spans="1:11" s="8" customFormat="1" ht="11.25" x14ac:dyDescent="0.2">
      <c r="A206" s="33">
        <v>194</v>
      </c>
      <c r="B206" s="31" t="s">
        <v>259</v>
      </c>
      <c r="C206" s="34" t="s">
        <v>61</v>
      </c>
      <c r="D206" s="45">
        <v>7000</v>
      </c>
      <c r="E206" s="58">
        <v>0.28299999999999997</v>
      </c>
      <c r="F206" s="53"/>
      <c r="G206" s="57" t="str">
        <f t="shared" si="13"/>
        <v/>
      </c>
      <c r="H206" s="39"/>
      <c r="K206" s="7"/>
    </row>
    <row r="207" spans="1:11" s="8" customFormat="1" ht="11.25" x14ac:dyDescent="0.2">
      <c r="A207" s="33">
        <v>195</v>
      </c>
      <c r="B207" s="31" t="s">
        <v>260</v>
      </c>
      <c r="C207" s="34" t="s">
        <v>61</v>
      </c>
      <c r="D207" s="45">
        <v>5000</v>
      </c>
      <c r="E207" s="58">
        <v>0.77</v>
      </c>
      <c r="F207" s="53"/>
      <c r="G207" s="57" t="str">
        <f t="shared" si="13"/>
        <v/>
      </c>
      <c r="H207" s="39"/>
      <c r="K207" s="7"/>
    </row>
    <row r="208" spans="1:11" s="8" customFormat="1" ht="11.25" x14ac:dyDescent="0.2">
      <c r="A208" s="33">
        <v>196</v>
      </c>
      <c r="B208" s="31" t="s">
        <v>261</v>
      </c>
      <c r="C208" s="34" t="s">
        <v>61</v>
      </c>
      <c r="D208" s="45">
        <v>70000</v>
      </c>
      <c r="E208" s="58">
        <v>1.1339999999999999</v>
      </c>
      <c r="F208" s="53"/>
      <c r="G208" s="57" t="str">
        <f t="shared" si="13"/>
        <v/>
      </c>
      <c r="H208" s="39"/>
      <c r="K208" s="7"/>
    </row>
    <row r="209" spans="1:11" s="8" customFormat="1" ht="11.25" x14ac:dyDescent="0.2">
      <c r="A209" s="33">
        <v>197</v>
      </c>
      <c r="B209" s="31" t="s">
        <v>262</v>
      </c>
      <c r="C209" s="34" t="s">
        <v>61</v>
      </c>
      <c r="D209" s="45">
        <v>100500</v>
      </c>
      <c r="E209" s="58">
        <v>7.6999999999999999E-2</v>
      </c>
      <c r="F209" s="53"/>
      <c r="G209" s="57" t="str">
        <f t="shared" si="13"/>
        <v/>
      </c>
      <c r="H209" s="39"/>
      <c r="K209" s="7"/>
    </row>
    <row r="210" spans="1:11" s="8" customFormat="1" ht="11.25" x14ac:dyDescent="0.2">
      <c r="A210" s="33">
        <v>198</v>
      </c>
      <c r="B210" s="31" t="s">
        <v>263</v>
      </c>
      <c r="C210" s="34" t="s">
        <v>61</v>
      </c>
      <c r="D210" s="45">
        <v>80000</v>
      </c>
      <c r="E210" s="58">
        <v>9.8000000000000004E-2</v>
      </c>
      <c r="F210" s="53"/>
      <c r="G210" s="57" t="str">
        <f t="shared" si="13"/>
        <v/>
      </c>
      <c r="H210" s="39"/>
      <c r="K210" s="7"/>
    </row>
    <row r="211" spans="1:11" s="8" customFormat="1" ht="22.5" x14ac:dyDescent="0.2">
      <c r="A211" s="33">
        <v>199</v>
      </c>
      <c r="B211" s="31" t="s">
        <v>264</v>
      </c>
      <c r="C211" s="34" t="s">
        <v>86</v>
      </c>
      <c r="D211" s="45">
        <v>100</v>
      </c>
      <c r="E211" s="58">
        <v>15.333</v>
      </c>
      <c r="F211" s="53"/>
      <c r="G211" s="57" t="str">
        <f t="shared" si="13"/>
        <v/>
      </c>
      <c r="H211" s="39"/>
      <c r="K211" s="7"/>
    </row>
    <row r="212" spans="1:11" s="8" customFormat="1" ht="22.5" x14ac:dyDescent="0.2">
      <c r="A212" s="33">
        <v>200</v>
      </c>
      <c r="B212" s="31" t="s">
        <v>265</v>
      </c>
      <c r="C212" s="34" t="s">
        <v>105</v>
      </c>
      <c r="D212" s="45">
        <v>700</v>
      </c>
      <c r="E212" s="58">
        <v>13.845000000000001</v>
      </c>
      <c r="F212" s="53"/>
      <c r="G212" s="57" t="str">
        <f t="shared" si="13"/>
        <v/>
      </c>
      <c r="H212" s="39"/>
      <c r="K212" s="7"/>
    </row>
    <row r="213" spans="1:11" s="8" customFormat="1" ht="22.5" x14ac:dyDescent="0.2">
      <c r="A213" s="33">
        <v>201</v>
      </c>
      <c r="B213" s="31" t="s">
        <v>266</v>
      </c>
      <c r="C213" s="34" t="s">
        <v>105</v>
      </c>
      <c r="D213" s="45">
        <v>1500</v>
      </c>
      <c r="E213" s="58">
        <v>19.625</v>
      </c>
      <c r="F213" s="53"/>
      <c r="G213" s="57" t="str">
        <f t="shared" si="13"/>
        <v/>
      </c>
      <c r="H213" s="39"/>
      <c r="K213" s="7"/>
    </row>
    <row r="214" spans="1:11" s="8" customFormat="1" ht="11.25" x14ac:dyDescent="0.2">
      <c r="A214" s="33">
        <v>202</v>
      </c>
      <c r="B214" s="31" t="s">
        <v>267</v>
      </c>
      <c r="C214" s="34" t="s">
        <v>71</v>
      </c>
      <c r="D214" s="45">
        <v>700</v>
      </c>
      <c r="E214" s="58">
        <v>1.597</v>
      </c>
      <c r="F214" s="53"/>
      <c r="G214" s="57" t="str">
        <f t="shared" si="13"/>
        <v/>
      </c>
      <c r="H214" s="39"/>
      <c r="K214" s="7"/>
    </row>
    <row r="215" spans="1:11" s="8" customFormat="1" ht="22.5" x14ac:dyDescent="0.2">
      <c r="A215" s="33">
        <v>203</v>
      </c>
      <c r="B215" s="31" t="s">
        <v>268</v>
      </c>
      <c r="C215" s="34" t="s">
        <v>86</v>
      </c>
      <c r="D215" s="45">
        <v>60</v>
      </c>
      <c r="E215" s="58">
        <v>27.6</v>
      </c>
      <c r="F215" s="53"/>
      <c r="G215" s="57" t="str">
        <f t="shared" si="13"/>
        <v/>
      </c>
      <c r="H215" s="39"/>
      <c r="K215" s="7"/>
    </row>
    <row r="216" spans="1:11" s="8" customFormat="1" ht="11.25" x14ac:dyDescent="0.2">
      <c r="A216" s="33">
        <v>204</v>
      </c>
      <c r="B216" s="31" t="s">
        <v>269</v>
      </c>
      <c r="C216" s="34" t="s">
        <v>61</v>
      </c>
      <c r="D216" s="45">
        <v>10000</v>
      </c>
      <c r="E216" s="58">
        <v>0.16800000000000001</v>
      </c>
      <c r="F216" s="53"/>
      <c r="G216" s="57" t="str">
        <f>IF(F216="","",IF(ISTEXT(F216),"NC",F216*D216))</f>
        <v/>
      </c>
      <c r="H216" s="39"/>
      <c r="K216" s="7"/>
    </row>
    <row r="217" spans="1:11" s="8" customFormat="1" ht="11.25" x14ac:dyDescent="0.2">
      <c r="A217" s="33">
        <v>205</v>
      </c>
      <c r="B217" s="31" t="s">
        <v>270</v>
      </c>
      <c r="C217" s="34" t="s">
        <v>61</v>
      </c>
      <c r="D217" s="45">
        <v>70000</v>
      </c>
      <c r="E217" s="58">
        <v>0.309</v>
      </c>
      <c r="F217" s="53"/>
      <c r="G217" s="57" t="str">
        <f t="shared" ref="G217:G232" si="14">IF(F217="","",IF(ISTEXT(F217),"NC",F217*D217))</f>
        <v/>
      </c>
      <c r="H217" s="39"/>
      <c r="K217" s="7"/>
    </row>
    <row r="218" spans="1:11" s="8" customFormat="1" ht="11.25" x14ac:dyDescent="0.2">
      <c r="A218" s="33">
        <v>206</v>
      </c>
      <c r="B218" s="31" t="s">
        <v>271</v>
      </c>
      <c r="C218" s="34" t="s">
        <v>61</v>
      </c>
      <c r="D218" s="45">
        <v>25300</v>
      </c>
      <c r="E218" s="58">
        <v>0.71199999999999997</v>
      </c>
      <c r="F218" s="53"/>
      <c r="G218" s="57" t="str">
        <f t="shared" si="14"/>
        <v/>
      </c>
      <c r="H218" s="39"/>
      <c r="K218" s="7"/>
    </row>
    <row r="219" spans="1:11" s="8" customFormat="1" ht="11.25" x14ac:dyDescent="0.2">
      <c r="A219" s="33">
        <v>207</v>
      </c>
      <c r="B219" s="31" t="s">
        <v>272</v>
      </c>
      <c r="C219" s="34" t="s">
        <v>61</v>
      </c>
      <c r="D219" s="45">
        <v>30300</v>
      </c>
      <c r="E219" s="58">
        <v>0.28299999999999997</v>
      </c>
      <c r="F219" s="53"/>
      <c r="G219" s="57" t="str">
        <f t="shared" si="14"/>
        <v/>
      </c>
      <c r="H219" s="39"/>
      <c r="K219" s="7"/>
    </row>
    <row r="220" spans="1:11" s="8" customFormat="1" ht="11.25" x14ac:dyDescent="0.2">
      <c r="A220" s="33">
        <v>208</v>
      </c>
      <c r="B220" s="31" t="s">
        <v>273</v>
      </c>
      <c r="C220" s="34" t="s">
        <v>61</v>
      </c>
      <c r="D220" s="45">
        <v>30000</v>
      </c>
      <c r="E220" s="58">
        <v>0.373</v>
      </c>
      <c r="F220" s="53"/>
      <c r="G220" s="57" t="str">
        <f t="shared" si="14"/>
        <v/>
      </c>
      <c r="H220" s="39"/>
      <c r="K220" s="7"/>
    </row>
    <row r="221" spans="1:11" s="8" customFormat="1" ht="11.25" x14ac:dyDescent="0.2">
      <c r="A221" s="33">
        <v>209</v>
      </c>
      <c r="B221" s="31" t="s">
        <v>274</v>
      </c>
      <c r="C221" s="34" t="s">
        <v>71</v>
      </c>
      <c r="D221" s="45">
        <v>500</v>
      </c>
      <c r="E221" s="58">
        <v>2.91</v>
      </c>
      <c r="F221" s="53"/>
      <c r="G221" s="57" t="str">
        <f t="shared" si="14"/>
        <v/>
      </c>
      <c r="H221" s="39"/>
      <c r="K221" s="7"/>
    </row>
    <row r="222" spans="1:11" s="8" customFormat="1" ht="11.25" x14ac:dyDescent="0.2">
      <c r="A222" s="33">
        <v>210</v>
      </c>
      <c r="B222" s="31" t="s">
        <v>275</v>
      </c>
      <c r="C222" s="34" t="s">
        <v>61</v>
      </c>
      <c r="D222" s="45">
        <v>31700</v>
      </c>
      <c r="E222" s="58">
        <v>0.24</v>
      </c>
      <c r="F222" s="53"/>
      <c r="G222" s="57" t="str">
        <f t="shared" si="14"/>
        <v/>
      </c>
      <c r="H222" s="39"/>
      <c r="K222" s="7"/>
    </row>
    <row r="223" spans="1:11" s="8" customFormat="1" ht="11.25" x14ac:dyDescent="0.2">
      <c r="A223" s="33">
        <v>211</v>
      </c>
      <c r="B223" s="31" t="s">
        <v>276</v>
      </c>
      <c r="C223" s="34" t="s">
        <v>61</v>
      </c>
      <c r="D223" s="45">
        <v>60200</v>
      </c>
      <c r="E223" s="58">
        <v>0.27700000000000002</v>
      </c>
      <c r="F223" s="53"/>
      <c r="G223" s="57" t="str">
        <f t="shared" si="14"/>
        <v/>
      </c>
      <c r="H223" s="39"/>
      <c r="K223" s="7"/>
    </row>
    <row r="224" spans="1:11" s="8" customFormat="1" ht="11.25" x14ac:dyDescent="0.2">
      <c r="A224" s="33">
        <v>212</v>
      </c>
      <c r="B224" s="31" t="s">
        <v>277</v>
      </c>
      <c r="C224" s="34" t="s">
        <v>55</v>
      </c>
      <c r="D224" s="45">
        <v>220</v>
      </c>
      <c r="E224" s="58">
        <v>5.9</v>
      </c>
      <c r="F224" s="53"/>
      <c r="G224" s="57" t="str">
        <f t="shared" si="14"/>
        <v/>
      </c>
      <c r="H224" s="39"/>
      <c r="K224" s="7"/>
    </row>
    <row r="225" spans="1:11" s="8" customFormat="1" ht="11.25" x14ac:dyDescent="0.2">
      <c r="A225" s="33">
        <v>213</v>
      </c>
      <c r="B225" s="31" t="s">
        <v>278</v>
      </c>
      <c r="C225" s="34" t="s">
        <v>71</v>
      </c>
      <c r="D225" s="45">
        <v>150</v>
      </c>
      <c r="E225" s="58">
        <v>3.6920000000000002</v>
      </c>
      <c r="F225" s="53"/>
      <c r="G225" s="57" t="str">
        <f t="shared" si="14"/>
        <v/>
      </c>
      <c r="H225" s="39"/>
      <c r="K225" s="7"/>
    </row>
    <row r="226" spans="1:11" s="8" customFormat="1" ht="11.25" x14ac:dyDescent="0.2">
      <c r="A226" s="33">
        <v>214</v>
      </c>
      <c r="B226" s="31" t="s">
        <v>279</v>
      </c>
      <c r="C226" s="34" t="s">
        <v>61</v>
      </c>
      <c r="D226" s="45">
        <v>1500</v>
      </c>
      <c r="E226" s="58">
        <v>0.32300000000000001</v>
      </c>
      <c r="F226" s="53"/>
      <c r="G226" s="57" t="str">
        <f t="shared" si="14"/>
        <v/>
      </c>
      <c r="H226" s="39"/>
      <c r="K226" s="7"/>
    </row>
    <row r="227" spans="1:11" s="8" customFormat="1" ht="11.25" x14ac:dyDescent="0.2">
      <c r="A227" s="33">
        <v>215</v>
      </c>
      <c r="B227" s="31" t="s">
        <v>280</v>
      </c>
      <c r="C227" s="34" t="s">
        <v>71</v>
      </c>
      <c r="D227" s="45">
        <v>500</v>
      </c>
      <c r="E227" s="58">
        <v>2.681</v>
      </c>
      <c r="F227" s="53"/>
      <c r="G227" s="57" t="str">
        <f t="shared" si="14"/>
        <v/>
      </c>
      <c r="H227" s="39"/>
      <c r="K227" s="7"/>
    </row>
    <row r="228" spans="1:11" s="8" customFormat="1" ht="11.25" x14ac:dyDescent="0.2">
      <c r="A228" s="33">
        <v>216</v>
      </c>
      <c r="B228" s="31" t="s">
        <v>281</v>
      </c>
      <c r="C228" s="34" t="s">
        <v>61</v>
      </c>
      <c r="D228" s="45">
        <v>2100</v>
      </c>
      <c r="E228" s="58">
        <v>0.753</v>
      </c>
      <c r="F228" s="53"/>
      <c r="G228" s="57" t="str">
        <f t="shared" si="14"/>
        <v/>
      </c>
      <c r="H228" s="39"/>
      <c r="K228" s="7"/>
    </row>
    <row r="229" spans="1:11" s="8" customFormat="1" ht="22.5" x14ac:dyDescent="0.2">
      <c r="A229" s="33">
        <v>217</v>
      </c>
      <c r="B229" s="31" t="s">
        <v>282</v>
      </c>
      <c r="C229" s="34" t="s">
        <v>71</v>
      </c>
      <c r="D229" s="45">
        <v>100</v>
      </c>
      <c r="E229" s="58">
        <v>7.9770000000000003</v>
      </c>
      <c r="F229" s="53"/>
      <c r="G229" s="57" t="str">
        <f t="shared" si="14"/>
        <v/>
      </c>
      <c r="H229" s="39"/>
      <c r="K229" s="7"/>
    </row>
    <row r="230" spans="1:11" s="8" customFormat="1" ht="11.25" x14ac:dyDescent="0.2">
      <c r="A230" s="33">
        <v>218</v>
      </c>
      <c r="B230" s="31" t="s">
        <v>283</v>
      </c>
      <c r="C230" s="34" t="s">
        <v>61</v>
      </c>
      <c r="D230" s="45">
        <v>98000</v>
      </c>
      <c r="E230" s="58">
        <v>9.7000000000000003E-2</v>
      </c>
      <c r="F230" s="53"/>
      <c r="G230" s="57" t="str">
        <f t="shared" si="14"/>
        <v/>
      </c>
      <c r="H230" s="39"/>
      <c r="K230" s="7"/>
    </row>
    <row r="231" spans="1:11" s="8" customFormat="1" ht="11.25" x14ac:dyDescent="0.2">
      <c r="A231" s="33">
        <v>219</v>
      </c>
      <c r="B231" s="31" t="s">
        <v>284</v>
      </c>
      <c r="C231" s="34" t="s">
        <v>55</v>
      </c>
      <c r="D231" s="45">
        <v>200</v>
      </c>
      <c r="E231" s="58">
        <v>25.573</v>
      </c>
      <c r="F231" s="53"/>
      <c r="G231" s="57" t="str">
        <f t="shared" si="14"/>
        <v/>
      </c>
      <c r="H231" s="39"/>
      <c r="K231" s="7"/>
    </row>
    <row r="232" spans="1:11" s="8" customFormat="1" ht="11.25" x14ac:dyDescent="0.2">
      <c r="A232" s="33">
        <v>220</v>
      </c>
      <c r="B232" s="31" t="s">
        <v>285</v>
      </c>
      <c r="C232" s="34" t="s">
        <v>61</v>
      </c>
      <c r="D232" s="45">
        <v>3000</v>
      </c>
      <c r="E232" s="58">
        <v>2.7109999999999999</v>
      </c>
      <c r="F232" s="53"/>
      <c r="G232" s="57" t="str">
        <f t="shared" si="14"/>
        <v/>
      </c>
      <c r="H232" s="39"/>
      <c r="K232" s="7"/>
    </row>
    <row r="233" spans="1:11" s="8" customFormat="1" ht="11.25" x14ac:dyDescent="0.2">
      <c r="A233" s="33">
        <v>221</v>
      </c>
      <c r="B233" s="31" t="s">
        <v>286</v>
      </c>
      <c r="C233" s="34" t="s">
        <v>71</v>
      </c>
      <c r="D233" s="45">
        <v>500</v>
      </c>
      <c r="E233" s="58">
        <v>3.8079999999999998</v>
      </c>
      <c r="F233" s="53"/>
      <c r="G233" s="57" t="str">
        <f>IF(F233="","",IF(ISTEXT(F233),"NC",F233*D233))</f>
        <v/>
      </c>
      <c r="H233" s="39"/>
      <c r="K233" s="7"/>
    </row>
    <row r="234" spans="1:11" s="8" customFormat="1" ht="22.5" x14ac:dyDescent="0.2">
      <c r="A234" s="33">
        <v>222</v>
      </c>
      <c r="B234" s="31" t="s">
        <v>287</v>
      </c>
      <c r="C234" s="34" t="s">
        <v>71</v>
      </c>
      <c r="D234" s="45">
        <v>3000</v>
      </c>
      <c r="E234" s="58">
        <v>1.4550000000000001</v>
      </c>
      <c r="F234" s="53"/>
      <c r="G234" s="57" t="str">
        <f t="shared" ref="G234:G244" si="15">IF(F234="","",IF(ISTEXT(F234),"NC",F234*D234))</f>
        <v/>
      </c>
      <c r="H234" s="39"/>
      <c r="K234" s="7"/>
    </row>
    <row r="235" spans="1:11" s="8" customFormat="1" ht="11.25" x14ac:dyDescent="0.2">
      <c r="A235" s="33">
        <v>223</v>
      </c>
      <c r="B235" s="31" t="s">
        <v>288</v>
      </c>
      <c r="C235" s="34" t="s">
        <v>71</v>
      </c>
      <c r="D235" s="45">
        <v>4000</v>
      </c>
      <c r="E235" s="58">
        <v>1.47</v>
      </c>
      <c r="F235" s="53"/>
      <c r="G235" s="57" t="str">
        <f t="shared" si="15"/>
        <v/>
      </c>
      <c r="H235" s="39"/>
      <c r="K235" s="7"/>
    </row>
    <row r="236" spans="1:11" s="8" customFormat="1" ht="11.25" x14ac:dyDescent="0.2">
      <c r="A236" s="33">
        <v>224</v>
      </c>
      <c r="B236" s="31" t="s">
        <v>289</v>
      </c>
      <c r="C236" s="34" t="s">
        <v>61</v>
      </c>
      <c r="D236" s="45">
        <v>151000</v>
      </c>
      <c r="E236" s="58">
        <v>8.1000000000000003E-2</v>
      </c>
      <c r="F236" s="53"/>
      <c r="G236" s="57" t="str">
        <f t="shared" si="15"/>
        <v/>
      </c>
      <c r="H236" s="39"/>
      <c r="K236" s="7"/>
    </row>
    <row r="237" spans="1:11" s="8" customFormat="1" ht="11.25" x14ac:dyDescent="0.2">
      <c r="A237" s="33">
        <v>225</v>
      </c>
      <c r="B237" s="31" t="s">
        <v>290</v>
      </c>
      <c r="C237" s="34" t="s">
        <v>61</v>
      </c>
      <c r="D237" s="45">
        <v>45000</v>
      </c>
      <c r="E237" s="58">
        <v>0.78</v>
      </c>
      <c r="F237" s="53"/>
      <c r="G237" s="57" t="str">
        <f t="shared" si="15"/>
        <v/>
      </c>
      <c r="H237" s="39"/>
      <c r="K237" s="7"/>
    </row>
    <row r="238" spans="1:11" s="8" customFormat="1" ht="11.25" x14ac:dyDescent="0.2">
      <c r="A238" s="33">
        <v>226</v>
      </c>
      <c r="B238" s="31" t="s">
        <v>291</v>
      </c>
      <c r="C238" s="34" t="s">
        <v>61</v>
      </c>
      <c r="D238" s="45">
        <v>20000</v>
      </c>
      <c r="E238" s="58">
        <v>2.94</v>
      </c>
      <c r="F238" s="53"/>
      <c r="G238" s="57" t="str">
        <f t="shared" si="15"/>
        <v/>
      </c>
      <c r="H238" s="39"/>
      <c r="K238" s="7"/>
    </row>
    <row r="239" spans="1:11" s="8" customFormat="1" ht="11.25" x14ac:dyDescent="0.2">
      <c r="A239" s="33">
        <v>227</v>
      </c>
      <c r="B239" s="31" t="s">
        <v>292</v>
      </c>
      <c r="C239" s="34" t="s">
        <v>55</v>
      </c>
      <c r="D239" s="45">
        <v>50</v>
      </c>
      <c r="E239" s="58">
        <v>41.697000000000003</v>
      </c>
      <c r="F239" s="53"/>
      <c r="G239" s="57" t="str">
        <f t="shared" si="15"/>
        <v/>
      </c>
      <c r="H239" s="39"/>
      <c r="K239" s="7"/>
    </row>
    <row r="240" spans="1:11" s="8" customFormat="1" ht="11.25" x14ac:dyDescent="0.2">
      <c r="A240" s="33">
        <v>228</v>
      </c>
      <c r="B240" s="31" t="s">
        <v>293</v>
      </c>
      <c r="C240" s="34" t="s">
        <v>55</v>
      </c>
      <c r="D240" s="45">
        <v>30</v>
      </c>
      <c r="E240" s="58">
        <v>23.073</v>
      </c>
      <c r="F240" s="53"/>
      <c r="G240" s="57" t="str">
        <f t="shared" si="15"/>
        <v/>
      </c>
      <c r="H240" s="39"/>
      <c r="K240" s="7"/>
    </row>
    <row r="241" spans="1:11" s="8" customFormat="1" ht="11.25" x14ac:dyDescent="0.2">
      <c r="A241" s="33">
        <v>229</v>
      </c>
      <c r="B241" s="31" t="s">
        <v>294</v>
      </c>
      <c r="C241" s="34" t="s">
        <v>61</v>
      </c>
      <c r="D241" s="45">
        <v>150500</v>
      </c>
      <c r="E241" s="58">
        <v>8.7999999999999995E-2</v>
      </c>
      <c r="F241" s="53"/>
      <c r="G241" s="57" t="str">
        <f t="shared" si="15"/>
        <v/>
      </c>
      <c r="H241" s="39"/>
      <c r="K241" s="7"/>
    </row>
    <row r="242" spans="1:11" s="8" customFormat="1" ht="11.25" x14ac:dyDescent="0.2">
      <c r="A242" s="33">
        <v>230</v>
      </c>
      <c r="B242" s="31" t="s">
        <v>295</v>
      </c>
      <c r="C242" s="34" t="s">
        <v>105</v>
      </c>
      <c r="D242" s="45">
        <v>90</v>
      </c>
      <c r="E242" s="58">
        <v>2.4729999999999999</v>
      </c>
      <c r="F242" s="53"/>
      <c r="G242" s="57" t="str">
        <f t="shared" si="15"/>
        <v/>
      </c>
      <c r="H242" s="39"/>
      <c r="K242" s="7"/>
    </row>
    <row r="243" spans="1:11" s="8" customFormat="1" ht="11.25" x14ac:dyDescent="0.2">
      <c r="A243" s="33">
        <v>231</v>
      </c>
      <c r="B243" s="31" t="s">
        <v>296</v>
      </c>
      <c r="C243" s="34" t="s">
        <v>105</v>
      </c>
      <c r="D243" s="45">
        <v>90</v>
      </c>
      <c r="E243" s="58">
        <v>1.75</v>
      </c>
      <c r="F243" s="53"/>
      <c r="G243" s="57" t="str">
        <f t="shared" si="15"/>
        <v/>
      </c>
      <c r="H243" s="39"/>
      <c r="K243" s="7"/>
    </row>
    <row r="244" spans="1:11" s="8" customFormat="1" ht="11.25" x14ac:dyDescent="0.2">
      <c r="A244" s="33">
        <v>232</v>
      </c>
      <c r="B244" s="31" t="s">
        <v>297</v>
      </c>
      <c r="C244" s="34" t="s">
        <v>61</v>
      </c>
      <c r="D244" s="45">
        <v>100000</v>
      </c>
      <c r="E244" s="58">
        <v>0.16300000000000001</v>
      </c>
      <c r="F244" s="53"/>
      <c r="G244" s="57" t="str">
        <f t="shared" si="15"/>
        <v/>
      </c>
      <c r="H244" s="39"/>
      <c r="K244" s="7"/>
    </row>
    <row r="245" spans="1:11" s="8" customFormat="1" ht="11.25" x14ac:dyDescent="0.2">
      <c r="A245" s="33">
        <v>233</v>
      </c>
      <c r="B245" s="31" t="s">
        <v>298</v>
      </c>
      <c r="C245" s="34" t="s">
        <v>61</v>
      </c>
      <c r="D245" s="45">
        <v>10000</v>
      </c>
      <c r="E245" s="58">
        <v>0.36599999999999999</v>
      </c>
      <c r="F245" s="53"/>
      <c r="G245" s="57" t="str">
        <f>IF(F245="","",IF(ISTEXT(F245),"NC",F245*D245))</f>
        <v/>
      </c>
      <c r="H245" s="39"/>
      <c r="K245" s="7"/>
    </row>
    <row r="246" spans="1:11" s="8" customFormat="1" ht="11.25" x14ac:dyDescent="0.2">
      <c r="A246" s="33">
        <v>234</v>
      </c>
      <c r="B246" s="31" t="s">
        <v>299</v>
      </c>
      <c r="C246" s="34" t="s">
        <v>59</v>
      </c>
      <c r="D246" s="45">
        <v>30000</v>
      </c>
      <c r="E246" s="58">
        <v>3.8410000000000002</v>
      </c>
      <c r="F246" s="53"/>
      <c r="G246" s="57" t="str">
        <f t="shared" ref="G246:G261" si="16">IF(F246="","",IF(ISTEXT(F246),"NC",F246*D246))</f>
        <v/>
      </c>
      <c r="H246" s="39"/>
      <c r="K246" s="7"/>
    </row>
    <row r="247" spans="1:11" s="8" customFormat="1" ht="11.25" x14ac:dyDescent="0.2">
      <c r="A247" s="33">
        <v>235</v>
      </c>
      <c r="B247" s="31" t="s">
        <v>300</v>
      </c>
      <c r="C247" s="34" t="s">
        <v>71</v>
      </c>
      <c r="D247" s="45">
        <v>1500</v>
      </c>
      <c r="E247" s="58">
        <v>0.80200000000000005</v>
      </c>
      <c r="F247" s="53"/>
      <c r="G247" s="57" t="str">
        <f t="shared" si="16"/>
        <v/>
      </c>
      <c r="H247" s="39"/>
      <c r="K247" s="7"/>
    </row>
    <row r="248" spans="1:11" s="8" customFormat="1" ht="11.25" x14ac:dyDescent="0.2">
      <c r="A248" s="33">
        <v>236</v>
      </c>
      <c r="B248" s="31" t="s">
        <v>301</v>
      </c>
      <c r="C248" s="34" t="s">
        <v>71</v>
      </c>
      <c r="D248" s="45">
        <v>1500</v>
      </c>
      <c r="E248" s="58">
        <v>1.04</v>
      </c>
      <c r="F248" s="53"/>
      <c r="G248" s="57" t="str">
        <f t="shared" si="16"/>
        <v/>
      </c>
      <c r="H248" s="39"/>
      <c r="K248" s="7"/>
    </row>
    <row r="249" spans="1:11" s="8" customFormat="1" ht="11.25" x14ac:dyDescent="0.2">
      <c r="A249" s="33">
        <v>237</v>
      </c>
      <c r="B249" s="31" t="s">
        <v>302</v>
      </c>
      <c r="C249" s="34" t="s">
        <v>61</v>
      </c>
      <c r="D249" s="45">
        <v>50000</v>
      </c>
      <c r="E249" s="58">
        <v>0.11600000000000001</v>
      </c>
      <c r="F249" s="53"/>
      <c r="G249" s="57" t="str">
        <f t="shared" si="16"/>
        <v/>
      </c>
      <c r="H249" s="39"/>
      <c r="K249" s="7"/>
    </row>
    <row r="250" spans="1:11" s="8" customFormat="1" ht="11.25" x14ac:dyDescent="0.2">
      <c r="A250" s="33">
        <v>238</v>
      </c>
      <c r="B250" s="31" t="s">
        <v>303</v>
      </c>
      <c r="C250" s="34" t="s">
        <v>61</v>
      </c>
      <c r="D250" s="45">
        <v>20300</v>
      </c>
      <c r="E250" s="58">
        <v>0.23</v>
      </c>
      <c r="F250" s="53"/>
      <c r="G250" s="57" t="str">
        <f t="shared" si="16"/>
        <v/>
      </c>
      <c r="H250" s="39"/>
      <c r="K250" s="7"/>
    </row>
    <row r="251" spans="1:11" s="8" customFormat="1" ht="11.25" x14ac:dyDescent="0.2">
      <c r="A251" s="33">
        <v>239</v>
      </c>
      <c r="B251" s="31" t="s">
        <v>304</v>
      </c>
      <c r="C251" s="34" t="s">
        <v>71</v>
      </c>
      <c r="D251" s="45">
        <v>500</v>
      </c>
      <c r="E251" s="58">
        <v>12.494</v>
      </c>
      <c r="F251" s="53"/>
      <c r="G251" s="57" t="str">
        <f t="shared" si="16"/>
        <v/>
      </c>
      <c r="H251" s="39"/>
      <c r="K251" s="7"/>
    </row>
    <row r="252" spans="1:11" s="8" customFormat="1" ht="11.25" x14ac:dyDescent="0.2">
      <c r="A252" s="33">
        <v>240</v>
      </c>
      <c r="B252" s="31" t="s">
        <v>305</v>
      </c>
      <c r="C252" s="34" t="s">
        <v>61</v>
      </c>
      <c r="D252" s="45">
        <v>29200</v>
      </c>
      <c r="E252" s="58">
        <v>0.23100000000000001</v>
      </c>
      <c r="F252" s="53"/>
      <c r="G252" s="57" t="str">
        <f t="shared" si="16"/>
        <v/>
      </c>
      <c r="H252" s="39"/>
      <c r="K252" s="7"/>
    </row>
    <row r="253" spans="1:11" s="8" customFormat="1" ht="11.25" x14ac:dyDescent="0.2">
      <c r="A253" s="33">
        <v>241</v>
      </c>
      <c r="B253" s="31" t="s">
        <v>306</v>
      </c>
      <c r="C253" s="34" t="s">
        <v>55</v>
      </c>
      <c r="D253" s="45">
        <v>120</v>
      </c>
      <c r="E253" s="58">
        <v>5.0670000000000002</v>
      </c>
      <c r="F253" s="53"/>
      <c r="G253" s="57" t="str">
        <f t="shared" si="16"/>
        <v/>
      </c>
      <c r="H253" s="39"/>
      <c r="K253" s="7"/>
    </row>
    <row r="254" spans="1:11" s="8" customFormat="1" ht="11.25" x14ac:dyDescent="0.2">
      <c r="A254" s="33">
        <v>242</v>
      </c>
      <c r="B254" s="31" t="s">
        <v>307</v>
      </c>
      <c r="C254" s="34" t="s">
        <v>61</v>
      </c>
      <c r="D254" s="45">
        <v>82200</v>
      </c>
      <c r="E254" s="58">
        <v>0.17899999999999999</v>
      </c>
      <c r="F254" s="53"/>
      <c r="G254" s="57" t="str">
        <f t="shared" si="16"/>
        <v/>
      </c>
      <c r="H254" s="39"/>
      <c r="K254" s="7"/>
    </row>
    <row r="255" spans="1:11" s="8" customFormat="1" ht="11.25" x14ac:dyDescent="0.2">
      <c r="A255" s="33">
        <v>243</v>
      </c>
      <c r="B255" s="31" t="s">
        <v>308</v>
      </c>
      <c r="C255" s="34" t="s">
        <v>71</v>
      </c>
      <c r="D255" s="45">
        <v>300</v>
      </c>
      <c r="E255" s="58">
        <v>3.2069999999999999</v>
      </c>
      <c r="F255" s="53"/>
      <c r="G255" s="57" t="str">
        <f t="shared" si="16"/>
        <v/>
      </c>
      <c r="H255" s="39"/>
      <c r="K255" s="7"/>
    </row>
    <row r="256" spans="1:11" s="8" customFormat="1" ht="11.25" x14ac:dyDescent="0.2">
      <c r="A256" s="33">
        <v>244</v>
      </c>
      <c r="B256" s="31" t="s">
        <v>309</v>
      </c>
      <c r="C256" s="34" t="s">
        <v>61</v>
      </c>
      <c r="D256" s="45">
        <v>20000</v>
      </c>
      <c r="E256" s="58">
        <v>3.05</v>
      </c>
      <c r="F256" s="53"/>
      <c r="G256" s="57" t="str">
        <f t="shared" si="16"/>
        <v/>
      </c>
      <c r="H256" s="39"/>
      <c r="K256" s="7"/>
    </row>
    <row r="257" spans="1:11" s="8" customFormat="1" ht="22.5" x14ac:dyDescent="0.2">
      <c r="A257" s="33">
        <v>245</v>
      </c>
      <c r="B257" s="31" t="s">
        <v>310</v>
      </c>
      <c r="C257" s="34" t="s">
        <v>71</v>
      </c>
      <c r="D257" s="45">
        <v>600</v>
      </c>
      <c r="E257" s="58">
        <v>2.8530000000000002</v>
      </c>
      <c r="F257" s="53"/>
      <c r="G257" s="57" t="str">
        <f t="shared" si="16"/>
        <v/>
      </c>
      <c r="H257" s="39"/>
      <c r="K257" s="7"/>
    </row>
    <row r="258" spans="1:11" s="8" customFormat="1" ht="22.5" x14ac:dyDescent="0.2">
      <c r="A258" s="33">
        <v>246</v>
      </c>
      <c r="B258" s="31" t="s">
        <v>311</v>
      </c>
      <c r="C258" s="34" t="s">
        <v>71</v>
      </c>
      <c r="D258" s="45">
        <v>800</v>
      </c>
      <c r="E258" s="58">
        <v>16.03</v>
      </c>
      <c r="F258" s="53"/>
      <c r="G258" s="57" t="str">
        <f t="shared" si="16"/>
        <v/>
      </c>
      <c r="H258" s="39"/>
      <c r="K258" s="7"/>
    </row>
    <row r="259" spans="1:11" s="8" customFormat="1" ht="11.25" x14ac:dyDescent="0.2">
      <c r="A259" s="33">
        <v>247</v>
      </c>
      <c r="B259" s="31" t="s">
        <v>312</v>
      </c>
      <c r="C259" s="34" t="s">
        <v>61</v>
      </c>
      <c r="D259" s="45">
        <v>7200</v>
      </c>
      <c r="E259" s="58">
        <v>0.495</v>
      </c>
      <c r="F259" s="53"/>
      <c r="G259" s="57" t="str">
        <f t="shared" si="16"/>
        <v/>
      </c>
      <c r="H259" s="39"/>
      <c r="K259" s="7"/>
    </row>
    <row r="260" spans="1:11" s="8" customFormat="1" ht="11.25" x14ac:dyDescent="0.2">
      <c r="A260" s="33">
        <v>248</v>
      </c>
      <c r="B260" s="31" t="s">
        <v>313</v>
      </c>
      <c r="C260" s="34" t="s">
        <v>61</v>
      </c>
      <c r="D260" s="45">
        <v>3000</v>
      </c>
      <c r="E260" s="58">
        <v>0.69199999999999995</v>
      </c>
      <c r="F260" s="53"/>
      <c r="G260" s="57" t="str">
        <f t="shared" si="16"/>
        <v/>
      </c>
      <c r="H260" s="39"/>
      <c r="K260" s="7"/>
    </row>
    <row r="261" spans="1:11" s="8" customFormat="1" ht="11.25" x14ac:dyDescent="0.2">
      <c r="A261" s="33">
        <v>249</v>
      </c>
      <c r="B261" s="31" t="s">
        <v>314</v>
      </c>
      <c r="C261" s="34" t="s">
        <v>61</v>
      </c>
      <c r="D261" s="45">
        <v>301000</v>
      </c>
      <c r="E261" s="58">
        <v>6.9000000000000006E-2</v>
      </c>
      <c r="F261" s="53"/>
      <c r="G261" s="57" t="str">
        <f t="shared" si="16"/>
        <v/>
      </c>
      <c r="H261" s="39"/>
      <c r="K261" s="7"/>
    </row>
    <row r="262" spans="1:11" s="8" customFormat="1" ht="11.25" x14ac:dyDescent="0.2">
      <c r="A262" s="33">
        <v>250</v>
      </c>
      <c r="B262" s="31" t="s">
        <v>315</v>
      </c>
      <c r="C262" s="34" t="s">
        <v>55</v>
      </c>
      <c r="D262" s="45">
        <v>300</v>
      </c>
      <c r="E262" s="58">
        <v>4.5720000000000001</v>
      </c>
      <c r="F262" s="53"/>
      <c r="G262" s="57" t="str">
        <f>IF(F262="","",IF(ISTEXT(F262),"NC",F262*D262))</f>
        <v/>
      </c>
      <c r="H262" s="39"/>
      <c r="K262" s="7"/>
    </row>
    <row r="263" spans="1:11" s="8" customFormat="1" ht="11.25" x14ac:dyDescent="0.2">
      <c r="A263" s="33">
        <v>251</v>
      </c>
      <c r="B263" s="31" t="s">
        <v>316</v>
      </c>
      <c r="C263" s="34" t="s">
        <v>55</v>
      </c>
      <c r="D263" s="45">
        <v>100</v>
      </c>
      <c r="E263" s="58">
        <v>2.8929999999999998</v>
      </c>
      <c r="F263" s="53"/>
      <c r="G263" s="57" t="str">
        <f t="shared" ref="G263:G273" si="17">IF(F263="","",IF(ISTEXT(F263),"NC",F263*D263))</f>
        <v/>
      </c>
      <c r="H263" s="39"/>
      <c r="K263" s="7"/>
    </row>
    <row r="264" spans="1:11" s="8" customFormat="1" ht="11.25" x14ac:dyDescent="0.2">
      <c r="A264" s="33">
        <v>252</v>
      </c>
      <c r="B264" s="31" t="s">
        <v>317</v>
      </c>
      <c r="C264" s="34" t="s">
        <v>55</v>
      </c>
      <c r="D264" s="45">
        <v>1550</v>
      </c>
      <c r="E264" s="58">
        <v>3.1240000000000001</v>
      </c>
      <c r="F264" s="53"/>
      <c r="G264" s="57" t="str">
        <f t="shared" si="17"/>
        <v/>
      </c>
      <c r="H264" s="39"/>
      <c r="K264" s="7"/>
    </row>
    <row r="265" spans="1:11" s="8" customFormat="1" ht="11.25" x14ac:dyDescent="0.2">
      <c r="A265" s="33">
        <v>253</v>
      </c>
      <c r="B265" s="31" t="s">
        <v>318</v>
      </c>
      <c r="C265" s="34" t="s">
        <v>61</v>
      </c>
      <c r="D265" s="45">
        <v>10500</v>
      </c>
      <c r="E265" s="58">
        <v>0.11700000000000001</v>
      </c>
      <c r="F265" s="53"/>
      <c r="G265" s="57" t="str">
        <f t="shared" si="17"/>
        <v/>
      </c>
      <c r="H265" s="39"/>
      <c r="K265" s="7"/>
    </row>
    <row r="266" spans="1:11" s="8" customFormat="1" ht="11.25" x14ac:dyDescent="0.2">
      <c r="A266" s="33">
        <v>254</v>
      </c>
      <c r="B266" s="31" t="s">
        <v>319</v>
      </c>
      <c r="C266" s="34" t="s">
        <v>61</v>
      </c>
      <c r="D266" s="45">
        <v>31000</v>
      </c>
      <c r="E266" s="58">
        <v>0.153</v>
      </c>
      <c r="F266" s="53"/>
      <c r="G266" s="57" t="str">
        <f t="shared" si="17"/>
        <v/>
      </c>
      <c r="H266" s="39"/>
      <c r="K266" s="7"/>
    </row>
    <row r="267" spans="1:11" s="8" customFormat="1" ht="11.25" x14ac:dyDescent="0.2">
      <c r="A267" s="33">
        <v>255</v>
      </c>
      <c r="B267" s="31" t="s">
        <v>320</v>
      </c>
      <c r="C267" s="34" t="s">
        <v>61</v>
      </c>
      <c r="D267" s="45">
        <v>50000</v>
      </c>
      <c r="E267" s="58">
        <v>0.61799999999999999</v>
      </c>
      <c r="F267" s="53"/>
      <c r="G267" s="57" t="str">
        <f t="shared" si="17"/>
        <v/>
      </c>
      <c r="H267" s="39"/>
      <c r="K267" s="7"/>
    </row>
    <row r="268" spans="1:11" s="8" customFormat="1" ht="22.5" x14ac:dyDescent="0.2">
      <c r="A268" s="33">
        <v>256</v>
      </c>
      <c r="B268" s="31" t="s">
        <v>321</v>
      </c>
      <c r="C268" s="34" t="s">
        <v>71</v>
      </c>
      <c r="D268" s="45">
        <v>60</v>
      </c>
      <c r="E268" s="58">
        <v>352.95699999999999</v>
      </c>
      <c r="F268" s="53"/>
      <c r="G268" s="57" t="str">
        <f t="shared" si="17"/>
        <v/>
      </c>
      <c r="H268" s="39"/>
      <c r="K268" s="7"/>
    </row>
    <row r="269" spans="1:11" s="8" customFormat="1" ht="11.25" x14ac:dyDescent="0.2">
      <c r="A269" s="33">
        <v>257</v>
      </c>
      <c r="B269" s="31" t="s">
        <v>322</v>
      </c>
      <c r="C269" s="34" t="s">
        <v>61</v>
      </c>
      <c r="D269" s="45">
        <v>30000</v>
      </c>
      <c r="E269" s="58">
        <v>0.28799999999999998</v>
      </c>
      <c r="F269" s="53"/>
      <c r="G269" s="57" t="str">
        <f t="shared" si="17"/>
        <v/>
      </c>
      <c r="H269" s="39"/>
      <c r="K269" s="7"/>
    </row>
    <row r="270" spans="1:11" s="8" customFormat="1" ht="11.25" x14ac:dyDescent="0.2">
      <c r="A270" s="33">
        <v>258</v>
      </c>
      <c r="B270" s="31" t="s">
        <v>323</v>
      </c>
      <c r="C270" s="34" t="s">
        <v>105</v>
      </c>
      <c r="D270" s="45">
        <v>2000</v>
      </c>
      <c r="E270" s="58">
        <v>57.296999999999997</v>
      </c>
      <c r="F270" s="53"/>
      <c r="G270" s="57" t="str">
        <f t="shared" si="17"/>
        <v/>
      </c>
      <c r="H270" s="39"/>
      <c r="K270" s="7"/>
    </row>
    <row r="271" spans="1:11" s="8" customFormat="1" ht="11.25" x14ac:dyDescent="0.2">
      <c r="A271" s="33">
        <v>259</v>
      </c>
      <c r="B271" s="31" t="s">
        <v>324</v>
      </c>
      <c r="C271" s="34" t="s">
        <v>105</v>
      </c>
      <c r="D271" s="45">
        <v>1000</v>
      </c>
      <c r="E271" s="58">
        <v>133.268</v>
      </c>
      <c r="F271" s="53"/>
      <c r="G271" s="57" t="str">
        <f t="shared" si="17"/>
        <v/>
      </c>
      <c r="H271" s="39"/>
      <c r="K271" s="7"/>
    </row>
    <row r="272" spans="1:11" s="8" customFormat="1" ht="11.25" x14ac:dyDescent="0.2">
      <c r="A272" s="33">
        <v>260</v>
      </c>
      <c r="B272" s="31" t="s">
        <v>325</v>
      </c>
      <c r="C272" s="34" t="s">
        <v>105</v>
      </c>
      <c r="D272" s="45">
        <v>5000</v>
      </c>
      <c r="E272" s="58">
        <v>59.57</v>
      </c>
      <c r="F272" s="53"/>
      <c r="G272" s="57" t="str">
        <f t="shared" si="17"/>
        <v/>
      </c>
      <c r="H272" s="39"/>
      <c r="K272" s="7"/>
    </row>
    <row r="273" spans="1:11" s="8" customFormat="1" ht="11.25" x14ac:dyDescent="0.2">
      <c r="A273" s="33">
        <v>261</v>
      </c>
      <c r="B273" s="31" t="s">
        <v>326</v>
      </c>
      <c r="C273" s="34" t="s">
        <v>105</v>
      </c>
      <c r="D273" s="45">
        <v>3000</v>
      </c>
      <c r="E273" s="58">
        <v>60.302</v>
      </c>
      <c r="F273" s="53"/>
      <c r="G273" s="57" t="str">
        <f t="shared" si="17"/>
        <v/>
      </c>
      <c r="H273" s="39"/>
      <c r="K273" s="7"/>
    </row>
    <row r="274" spans="1:11" s="8" customFormat="1" ht="11.25" x14ac:dyDescent="0.2">
      <c r="A274" s="33">
        <v>262</v>
      </c>
      <c r="B274" s="31" t="s">
        <v>327</v>
      </c>
      <c r="C274" s="34" t="s">
        <v>55</v>
      </c>
      <c r="D274" s="45">
        <v>200</v>
      </c>
      <c r="E274" s="58">
        <v>1.976</v>
      </c>
      <c r="F274" s="53"/>
      <c r="G274" s="57" t="str">
        <f>IF(F274="","",IF(ISTEXT(F274),"NC",F274*D274))</f>
        <v/>
      </c>
      <c r="H274" s="39"/>
      <c r="K274" s="7"/>
    </row>
    <row r="275" spans="1:11" s="8" customFormat="1" ht="11.25" x14ac:dyDescent="0.2">
      <c r="A275" s="33">
        <v>263</v>
      </c>
      <c r="B275" s="31" t="s">
        <v>328</v>
      </c>
      <c r="C275" s="34" t="s">
        <v>61</v>
      </c>
      <c r="D275" s="45">
        <v>5500</v>
      </c>
      <c r="E275" s="58">
        <v>0.48299999999999998</v>
      </c>
      <c r="F275" s="53"/>
      <c r="G275" s="57" t="str">
        <f t="shared" ref="G275:G290" si="18">IF(F275="","",IF(ISTEXT(F275),"NC",F275*D275))</f>
        <v/>
      </c>
      <c r="H275" s="39"/>
      <c r="K275" s="7"/>
    </row>
    <row r="276" spans="1:11" s="8" customFormat="1" ht="11.25" x14ac:dyDescent="0.2">
      <c r="A276" s="33">
        <v>264</v>
      </c>
      <c r="B276" s="31" t="s">
        <v>329</v>
      </c>
      <c r="C276" s="34" t="s">
        <v>61</v>
      </c>
      <c r="D276" s="45">
        <v>7000</v>
      </c>
      <c r="E276" s="58">
        <v>0.39800000000000002</v>
      </c>
      <c r="F276" s="53"/>
      <c r="G276" s="57" t="str">
        <f t="shared" si="18"/>
        <v/>
      </c>
      <c r="H276" s="39"/>
      <c r="K276" s="7"/>
    </row>
    <row r="277" spans="1:11" s="8" customFormat="1" ht="11.25" x14ac:dyDescent="0.2">
      <c r="A277" s="33">
        <v>265</v>
      </c>
      <c r="B277" s="31" t="s">
        <v>330</v>
      </c>
      <c r="C277" s="34" t="s">
        <v>61</v>
      </c>
      <c r="D277" s="45">
        <v>40500</v>
      </c>
      <c r="E277" s="58">
        <v>0.28799999999999998</v>
      </c>
      <c r="F277" s="53"/>
      <c r="G277" s="57" t="str">
        <f t="shared" si="18"/>
        <v/>
      </c>
      <c r="H277" s="39"/>
      <c r="K277" s="7"/>
    </row>
    <row r="278" spans="1:11" s="8" customFormat="1" ht="11.25" x14ac:dyDescent="0.2">
      <c r="A278" s="33">
        <v>266</v>
      </c>
      <c r="B278" s="31" t="s">
        <v>331</v>
      </c>
      <c r="C278" s="34" t="s">
        <v>61</v>
      </c>
      <c r="D278" s="45">
        <v>5000</v>
      </c>
      <c r="E278" s="58">
        <v>1.0980000000000001</v>
      </c>
      <c r="F278" s="53"/>
      <c r="G278" s="57" t="str">
        <f t="shared" si="18"/>
        <v/>
      </c>
      <c r="H278" s="39"/>
      <c r="K278" s="7"/>
    </row>
    <row r="279" spans="1:11" s="8" customFormat="1" ht="11.25" x14ac:dyDescent="0.2">
      <c r="A279" s="33">
        <v>267</v>
      </c>
      <c r="B279" s="31" t="s">
        <v>332</v>
      </c>
      <c r="C279" s="34" t="s">
        <v>61</v>
      </c>
      <c r="D279" s="45">
        <v>5300</v>
      </c>
      <c r="E279" s="58">
        <v>0.57499999999999996</v>
      </c>
      <c r="F279" s="53"/>
      <c r="G279" s="57" t="str">
        <f t="shared" si="18"/>
        <v/>
      </c>
      <c r="H279" s="39"/>
      <c r="K279" s="7"/>
    </row>
    <row r="280" spans="1:11" s="8" customFormat="1" ht="11.25" x14ac:dyDescent="0.2">
      <c r="A280" s="33">
        <v>268</v>
      </c>
      <c r="B280" s="31" t="s">
        <v>333</v>
      </c>
      <c r="C280" s="34" t="s">
        <v>55</v>
      </c>
      <c r="D280" s="45">
        <v>350</v>
      </c>
      <c r="E280" s="58">
        <v>7.48</v>
      </c>
      <c r="F280" s="53"/>
      <c r="G280" s="57" t="str">
        <f t="shared" si="18"/>
        <v/>
      </c>
      <c r="H280" s="39"/>
      <c r="K280" s="7"/>
    </row>
    <row r="281" spans="1:11" s="8" customFormat="1" ht="11.25" x14ac:dyDescent="0.2">
      <c r="A281" s="33">
        <v>269</v>
      </c>
      <c r="B281" s="31" t="s">
        <v>334</v>
      </c>
      <c r="C281" s="34" t="s">
        <v>61</v>
      </c>
      <c r="D281" s="45">
        <v>75000</v>
      </c>
      <c r="E281" s="58">
        <v>0.317</v>
      </c>
      <c r="F281" s="53"/>
      <c r="G281" s="57" t="str">
        <f t="shared" si="18"/>
        <v/>
      </c>
      <c r="H281" s="39"/>
      <c r="K281" s="7"/>
    </row>
    <row r="282" spans="1:11" s="8" customFormat="1" ht="11.25" x14ac:dyDescent="0.2">
      <c r="A282" s="33">
        <v>270</v>
      </c>
      <c r="B282" s="31" t="s">
        <v>335</v>
      </c>
      <c r="C282" s="34" t="s">
        <v>61</v>
      </c>
      <c r="D282" s="45">
        <v>33500</v>
      </c>
      <c r="E282" s="58">
        <v>0.124</v>
      </c>
      <c r="F282" s="53"/>
      <c r="G282" s="57" t="str">
        <f t="shared" si="18"/>
        <v/>
      </c>
      <c r="H282" s="39"/>
      <c r="K282" s="7"/>
    </row>
    <row r="283" spans="1:11" s="8" customFormat="1" ht="11.25" x14ac:dyDescent="0.2">
      <c r="A283" s="33">
        <v>271</v>
      </c>
      <c r="B283" s="31" t="s">
        <v>336</v>
      </c>
      <c r="C283" s="34" t="s">
        <v>61</v>
      </c>
      <c r="D283" s="45">
        <v>37000</v>
      </c>
      <c r="E283" s="58">
        <v>0.35699999999999998</v>
      </c>
      <c r="F283" s="53"/>
      <c r="G283" s="57" t="str">
        <f t="shared" si="18"/>
        <v/>
      </c>
      <c r="H283" s="39"/>
      <c r="K283" s="7"/>
    </row>
    <row r="284" spans="1:11" s="8" customFormat="1" ht="11.25" x14ac:dyDescent="0.2">
      <c r="A284" s="33">
        <v>272</v>
      </c>
      <c r="B284" s="31" t="s">
        <v>337</v>
      </c>
      <c r="C284" s="34" t="s">
        <v>61</v>
      </c>
      <c r="D284" s="45">
        <v>15000</v>
      </c>
      <c r="E284" s="58">
        <v>0.997</v>
      </c>
      <c r="F284" s="53"/>
      <c r="G284" s="57" t="str">
        <f t="shared" si="18"/>
        <v/>
      </c>
      <c r="H284" s="39"/>
      <c r="K284" s="7"/>
    </row>
    <row r="285" spans="1:11" s="8" customFormat="1" ht="22.5" x14ac:dyDescent="0.2">
      <c r="A285" s="33">
        <v>273</v>
      </c>
      <c r="B285" s="31" t="s">
        <v>338</v>
      </c>
      <c r="C285" s="34" t="s">
        <v>61</v>
      </c>
      <c r="D285" s="45">
        <v>20350</v>
      </c>
      <c r="E285" s="58">
        <v>1.88</v>
      </c>
      <c r="F285" s="53"/>
      <c r="G285" s="57" t="str">
        <f t="shared" si="18"/>
        <v/>
      </c>
      <c r="H285" s="39"/>
      <c r="K285" s="7"/>
    </row>
    <row r="286" spans="1:11" s="8" customFormat="1" ht="11.25" x14ac:dyDescent="0.2">
      <c r="A286" s="33">
        <v>274</v>
      </c>
      <c r="B286" s="31" t="s">
        <v>339</v>
      </c>
      <c r="C286" s="34" t="s">
        <v>61</v>
      </c>
      <c r="D286" s="45">
        <v>11000</v>
      </c>
      <c r="E286" s="58">
        <v>1.006</v>
      </c>
      <c r="F286" s="53"/>
      <c r="G286" s="57" t="str">
        <f t="shared" si="18"/>
        <v/>
      </c>
      <c r="H286" s="39"/>
      <c r="K286" s="7"/>
    </row>
    <row r="287" spans="1:11" s="8" customFormat="1" ht="11.25" x14ac:dyDescent="0.2">
      <c r="A287" s="33">
        <v>275</v>
      </c>
      <c r="B287" s="31" t="s">
        <v>340</v>
      </c>
      <c r="C287" s="34" t="s">
        <v>55</v>
      </c>
      <c r="D287" s="45">
        <v>900</v>
      </c>
      <c r="E287" s="58">
        <v>10.363</v>
      </c>
      <c r="F287" s="53"/>
      <c r="G287" s="57" t="str">
        <f t="shared" si="18"/>
        <v/>
      </c>
      <c r="H287" s="39"/>
      <c r="K287" s="7"/>
    </row>
    <row r="288" spans="1:11" s="8" customFormat="1" ht="11.25" x14ac:dyDescent="0.2">
      <c r="A288" s="33">
        <v>276</v>
      </c>
      <c r="B288" s="31" t="s">
        <v>341</v>
      </c>
      <c r="C288" s="34" t="s">
        <v>61</v>
      </c>
      <c r="D288" s="45">
        <v>32200</v>
      </c>
      <c r="E288" s="58">
        <v>0.40300000000000002</v>
      </c>
      <c r="F288" s="53"/>
      <c r="G288" s="57" t="str">
        <f t="shared" si="18"/>
        <v/>
      </c>
      <c r="H288" s="39"/>
      <c r="K288" s="7"/>
    </row>
    <row r="289" spans="1:11" s="8" customFormat="1" ht="11.25" x14ac:dyDescent="0.2">
      <c r="A289" s="33">
        <v>277</v>
      </c>
      <c r="B289" s="31" t="s">
        <v>342</v>
      </c>
      <c r="C289" s="34" t="s">
        <v>61</v>
      </c>
      <c r="D289" s="45">
        <v>35200</v>
      </c>
      <c r="E289" s="58">
        <v>0.374</v>
      </c>
      <c r="F289" s="53"/>
      <c r="G289" s="57" t="str">
        <f t="shared" si="18"/>
        <v/>
      </c>
      <c r="H289" s="39"/>
      <c r="K289" s="7"/>
    </row>
    <row r="290" spans="1:11" s="8" customFormat="1" ht="11.25" x14ac:dyDescent="0.2">
      <c r="A290" s="33">
        <v>278</v>
      </c>
      <c r="B290" s="31" t="s">
        <v>343</v>
      </c>
      <c r="C290" s="34" t="s">
        <v>55</v>
      </c>
      <c r="D290" s="45">
        <v>500</v>
      </c>
      <c r="E290" s="58">
        <v>15.936999999999999</v>
      </c>
      <c r="F290" s="53"/>
      <c r="G290" s="57" t="str">
        <f t="shared" si="18"/>
        <v/>
      </c>
      <c r="H290" s="39"/>
      <c r="K290" s="7"/>
    </row>
    <row r="291" spans="1:11" s="8" customFormat="1" ht="11.25" x14ac:dyDescent="0.2">
      <c r="A291" s="33">
        <v>279</v>
      </c>
      <c r="B291" s="31" t="s">
        <v>344</v>
      </c>
      <c r="C291" s="34" t="s">
        <v>61</v>
      </c>
      <c r="D291" s="45">
        <v>25000</v>
      </c>
      <c r="E291" s="58">
        <v>0.308</v>
      </c>
      <c r="F291" s="53"/>
      <c r="G291" s="57" t="str">
        <f>IF(F291="","",IF(ISTEXT(F291),"NC",F291*D291))</f>
        <v/>
      </c>
      <c r="H291" s="39"/>
      <c r="K291" s="7"/>
    </row>
    <row r="292" spans="1:11" s="8" customFormat="1" ht="11.25" x14ac:dyDescent="0.2">
      <c r="A292" s="33">
        <v>280</v>
      </c>
      <c r="B292" s="31" t="s">
        <v>345</v>
      </c>
      <c r="C292" s="34" t="s">
        <v>61</v>
      </c>
      <c r="D292" s="45">
        <v>30000</v>
      </c>
      <c r="E292" s="58">
        <v>0.33300000000000002</v>
      </c>
      <c r="F292" s="53"/>
      <c r="G292" s="57" t="str">
        <f t="shared" ref="G292:G302" si="19">IF(F292="","",IF(ISTEXT(F292),"NC",F292*D292))</f>
        <v/>
      </c>
      <c r="H292" s="39"/>
      <c r="K292" s="7"/>
    </row>
    <row r="293" spans="1:11" s="8" customFormat="1" ht="11.25" x14ac:dyDescent="0.2">
      <c r="A293" s="33">
        <v>281</v>
      </c>
      <c r="B293" s="31" t="s">
        <v>346</v>
      </c>
      <c r="C293" s="34" t="s">
        <v>61</v>
      </c>
      <c r="D293" s="45">
        <v>40000</v>
      </c>
      <c r="E293" s="58">
        <v>0.33</v>
      </c>
      <c r="F293" s="53"/>
      <c r="G293" s="57" t="str">
        <f t="shared" si="19"/>
        <v/>
      </c>
      <c r="H293" s="39"/>
      <c r="K293" s="7"/>
    </row>
    <row r="294" spans="1:11" s="8" customFormat="1" ht="11.25" x14ac:dyDescent="0.2">
      <c r="A294" s="33">
        <v>282</v>
      </c>
      <c r="B294" s="31" t="s">
        <v>347</v>
      </c>
      <c r="C294" s="34" t="s">
        <v>61</v>
      </c>
      <c r="D294" s="45">
        <v>30000</v>
      </c>
      <c r="E294" s="58">
        <v>0.377</v>
      </c>
      <c r="F294" s="53"/>
      <c r="G294" s="57" t="str">
        <f t="shared" si="19"/>
        <v/>
      </c>
      <c r="H294" s="39"/>
      <c r="K294" s="7"/>
    </row>
    <row r="295" spans="1:11" s="8" customFormat="1" ht="11.25" x14ac:dyDescent="0.2">
      <c r="A295" s="33">
        <v>283</v>
      </c>
      <c r="B295" s="31" t="s">
        <v>348</v>
      </c>
      <c r="C295" s="34" t="s">
        <v>61</v>
      </c>
      <c r="D295" s="45">
        <v>500</v>
      </c>
      <c r="E295" s="58">
        <v>0.26</v>
      </c>
      <c r="F295" s="53"/>
      <c r="G295" s="57" t="str">
        <f t="shared" si="19"/>
        <v/>
      </c>
      <c r="H295" s="39"/>
      <c r="K295" s="7"/>
    </row>
    <row r="296" spans="1:11" s="8" customFormat="1" ht="11.25" x14ac:dyDescent="0.2">
      <c r="A296" s="33">
        <v>284</v>
      </c>
      <c r="B296" s="31" t="s">
        <v>349</v>
      </c>
      <c r="C296" s="34" t="s">
        <v>61</v>
      </c>
      <c r="D296" s="45">
        <v>10000</v>
      </c>
      <c r="E296" s="58">
        <v>0.112</v>
      </c>
      <c r="F296" s="53"/>
      <c r="G296" s="57" t="str">
        <f t="shared" si="19"/>
        <v/>
      </c>
      <c r="H296" s="39"/>
      <c r="K296" s="7"/>
    </row>
    <row r="297" spans="1:11" s="8" customFormat="1" ht="11.25" x14ac:dyDescent="0.2">
      <c r="A297" s="33">
        <v>285</v>
      </c>
      <c r="B297" s="31" t="s">
        <v>350</v>
      </c>
      <c r="C297" s="34" t="s">
        <v>55</v>
      </c>
      <c r="D297" s="45">
        <v>500</v>
      </c>
      <c r="E297" s="58">
        <v>4.085</v>
      </c>
      <c r="F297" s="53"/>
      <c r="G297" s="57" t="str">
        <f t="shared" si="19"/>
        <v/>
      </c>
      <c r="H297" s="39"/>
      <c r="K297" s="7"/>
    </row>
    <row r="298" spans="1:11" s="8" customFormat="1" ht="11.25" x14ac:dyDescent="0.2">
      <c r="A298" s="33">
        <v>286</v>
      </c>
      <c r="B298" s="31" t="s">
        <v>351</v>
      </c>
      <c r="C298" s="34" t="s">
        <v>61</v>
      </c>
      <c r="D298" s="45">
        <v>20000</v>
      </c>
      <c r="E298" s="58">
        <v>0.34899999999999998</v>
      </c>
      <c r="F298" s="53"/>
      <c r="G298" s="57" t="str">
        <f t="shared" si="19"/>
        <v/>
      </c>
      <c r="H298" s="39"/>
      <c r="K298" s="7"/>
    </row>
    <row r="299" spans="1:11" s="8" customFormat="1" ht="11.25" x14ac:dyDescent="0.2">
      <c r="A299" s="33">
        <v>287</v>
      </c>
      <c r="B299" s="31" t="s">
        <v>352</v>
      </c>
      <c r="C299" s="34" t="s">
        <v>61</v>
      </c>
      <c r="D299" s="45">
        <v>500</v>
      </c>
      <c r="E299" s="58">
        <v>0.53400000000000003</v>
      </c>
      <c r="F299" s="53"/>
      <c r="G299" s="57" t="str">
        <f t="shared" si="19"/>
        <v/>
      </c>
      <c r="H299" s="39"/>
      <c r="K299" s="7"/>
    </row>
    <row r="300" spans="1:11" s="8" customFormat="1" ht="11.25" x14ac:dyDescent="0.2">
      <c r="A300" s="33">
        <v>288</v>
      </c>
      <c r="B300" s="31" t="s">
        <v>353</v>
      </c>
      <c r="C300" s="34" t="s">
        <v>61</v>
      </c>
      <c r="D300" s="45">
        <v>1501000</v>
      </c>
      <c r="E300" s="58">
        <v>6.5000000000000002E-2</v>
      </c>
      <c r="F300" s="53"/>
      <c r="G300" s="57" t="str">
        <f t="shared" si="19"/>
        <v/>
      </c>
      <c r="H300" s="39"/>
      <c r="K300" s="7"/>
    </row>
    <row r="301" spans="1:11" s="8" customFormat="1" ht="33.75" x14ac:dyDescent="0.2">
      <c r="A301" s="33">
        <v>289</v>
      </c>
      <c r="B301" s="31" t="s">
        <v>354</v>
      </c>
      <c r="C301" s="34" t="s">
        <v>55</v>
      </c>
      <c r="D301" s="45">
        <v>200</v>
      </c>
      <c r="E301" s="58">
        <v>3.6819999999999999</v>
      </c>
      <c r="F301" s="53"/>
      <c r="G301" s="57" t="str">
        <f t="shared" si="19"/>
        <v/>
      </c>
      <c r="H301" s="39"/>
      <c r="K301" s="7"/>
    </row>
    <row r="302" spans="1:11" s="8" customFormat="1" ht="11.25" x14ac:dyDescent="0.2">
      <c r="A302" s="33">
        <v>290</v>
      </c>
      <c r="B302" s="31" t="s">
        <v>355</v>
      </c>
      <c r="C302" s="34" t="s">
        <v>61</v>
      </c>
      <c r="D302" s="45">
        <v>1900</v>
      </c>
      <c r="E302" s="58">
        <v>0.376</v>
      </c>
      <c r="F302" s="53"/>
      <c r="G302" s="57" t="str">
        <f t="shared" si="19"/>
        <v/>
      </c>
      <c r="H302" s="39"/>
      <c r="K302" s="7"/>
    </row>
    <row r="303" spans="1:11" s="8" customFormat="1" ht="11.25" x14ac:dyDescent="0.2">
      <c r="A303" s="33">
        <v>291</v>
      </c>
      <c r="B303" s="31" t="s">
        <v>356</v>
      </c>
      <c r="C303" s="34" t="s">
        <v>55</v>
      </c>
      <c r="D303" s="45">
        <v>300</v>
      </c>
      <c r="E303" s="58">
        <v>2.0720000000000001</v>
      </c>
      <c r="F303" s="53"/>
      <c r="G303" s="57" t="str">
        <f>IF(F303="","",IF(ISTEXT(F303),"NC",F303*D303))</f>
        <v/>
      </c>
      <c r="H303" s="39"/>
      <c r="K303" s="7"/>
    </row>
    <row r="304" spans="1:11" s="8" customFormat="1" ht="11.25" x14ac:dyDescent="0.2">
      <c r="A304" s="33">
        <v>292</v>
      </c>
      <c r="B304" s="31" t="s">
        <v>357</v>
      </c>
      <c r="C304" s="34" t="s">
        <v>61</v>
      </c>
      <c r="D304" s="45">
        <v>10000</v>
      </c>
      <c r="E304" s="58">
        <v>0.3</v>
      </c>
      <c r="F304" s="53"/>
      <c r="G304" s="57" t="str">
        <f t="shared" ref="G304:G319" si="20">IF(F304="","",IF(ISTEXT(F304),"NC",F304*D304))</f>
        <v/>
      </c>
      <c r="H304" s="39"/>
      <c r="K304" s="7"/>
    </row>
    <row r="305" spans="1:11" s="8" customFormat="1" ht="11.25" x14ac:dyDescent="0.2">
      <c r="A305" s="33">
        <v>293</v>
      </c>
      <c r="B305" s="31" t="s">
        <v>358</v>
      </c>
      <c r="C305" s="34" t="s">
        <v>55</v>
      </c>
      <c r="D305" s="45">
        <v>600</v>
      </c>
      <c r="E305" s="58">
        <v>20.233000000000001</v>
      </c>
      <c r="F305" s="53"/>
      <c r="G305" s="57" t="str">
        <f t="shared" si="20"/>
        <v/>
      </c>
      <c r="H305" s="39"/>
      <c r="K305" s="7"/>
    </row>
    <row r="306" spans="1:11" s="8" customFormat="1" ht="11.25" x14ac:dyDescent="0.2">
      <c r="A306" s="33">
        <v>294</v>
      </c>
      <c r="B306" s="31" t="s">
        <v>359</v>
      </c>
      <c r="C306" s="34" t="s">
        <v>61</v>
      </c>
      <c r="D306" s="45">
        <v>7000</v>
      </c>
      <c r="E306" s="58">
        <v>0.77</v>
      </c>
      <c r="F306" s="53"/>
      <c r="G306" s="57" t="str">
        <f t="shared" si="20"/>
        <v/>
      </c>
      <c r="H306" s="39"/>
      <c r="K306" s="7"/>
    </row>
    <row r="307" spans="1:11" s="8" customFormat="1" ht="11.25" x14ac:dyDescent="0.2">
      <c r="A307" s="33">
        <v>295</v>
      </c>
      <c r="B307" s="31" t="s">
        <v>360</v>
      </c>
      <c r="C307" s="34" t="s">
        <v>61</v>
      </c>
      <c r="D307" s="45">
        <v>300500</v>
      </c>
      <c r="E307" s="58">
        <v>0.14799999999999999</v>
      </c>
      <c r="F307" s="53"/>
      <c r="G307" s="57" t="str">
        <f t="shared" si="20"/>
        <v/>
      </c>
      <c r="H307" s="39"/>
      <c r="K307" s="7"/>
    </row>
    <row r="308" spans="1:11" s="8" customFormat="1" ht="11.25" x14ac:dyDescent="0.2">
      <c r="A308" s="33">
        <v>296</v>
      </c>
      <c r="B308" s="31" t="s">
        <v>361</v>
      </c>
      <c r="C308" s="34" t="s">
        <v>61</v>
      </c>
      <c r="D308" s="45">
        <v>301000</v>
      </c>
      <c r="E308" s="58">
        <v>0.158</v>
      </c>
      <c r="F308" s="53"/>
      <c r="G308" s="57" t="str">
        <f t="shared" si="20"/>
        <v/>
      </c>
      <c r="H308" s="39"/>
      <c r="K308" s="7"/>
    </row>
    <row r="309" spans="1:11" s="8" customFormat="1" ht="11.25" x14ac:dyDescent="0.2">
      <c r="A309" s="33">
        <v>297</v>
      </c>
      <c r="B309" s="31" t="s">
        <v>362</v>
      </c>
      <c r="C309" s="34" t="s">
        <v>61</v>
      </c>
      <c r="D309" s="45">
        <v>50500</v>
      </c>
      <c r="E309" s="58">
        <v>0.621</v>
      </c>
      <c r="F309" s="53"/>
      <c r="G309" s="57" t="str">
        <f t="shared" si="20"/>
        <v/>
      </c>
      <c r="H309" s="39"/>
      <c r="K309" s="7"/>
    </row>
    <row r="310" spans="1:11" s="8" customFormat="1" ht="11.25" x14ac:dyDescent="0.2">
      <c r="A310" s="33">
        <v>298</v>
      </c>
      <c r="B310" s="31" t="s">
        <v>363</v>
      </c>
      <c r="C310" s="34" t="s">
        <v>61</v>
      </c>
      <c r="D310" s="45">
        <v>50500</v>
      </c>
      <c r="E310" s="58">
        <v>1</v>
      </c>
      <c r="F310" s="53"/>
      <c r="G310" s="57" t="str">
        <f t="shared" si="20"/>
        <v/>
      </c>
      <c r="H310" s="39"/>
      <c r="K310" s="7"/>
    </row>
    <row r="311" spans="1:11" s="8" customFormat="1" ht="11.25" x14ac:dyDescent="0.2">
      <c r="A311" s="33">
        <v>299</v>
      </c>
      <c r="B311" s="31" t="s">
        <v>364</v>
      </c>
      <c r="C311" s="34" t="s">
        <v>71</v>
      </c>
      <c r="D311" s="45">
        <v>800</v>
      </c>
      <c r="E311" s="58">
        <v>2.48</v>
      </c>
      <c r="F311" s="53"/>
      <c r="G311" s="57" t="str">
        <f t="shared" si="20"/>
        <v/>
      </c>
      <c r="H311" s="39"/>
      <c r="K311" s="7"/>
    </row>
    <row r="312" spans="1:11" s="8" customFormat="1" ht="11.25" x14ac:dyDescent="0.2">
      <c r="A312" s="33">
        <v>300</v>
      </c>
      <c r="B312" s="31" t="s">
        <v>365</v>
      </c>
      <c r="C312" s="34" t="s">
        <v>61</v>
      </c>
      <c r="D312" s="45">
        <v>15000</v>
      </c>
      <c r="E312" s="58">
        <v>0.307</v>
      </c>
      <c r="F312" s="53"/>
      <c r="G312" s="57" t="str">
        <f t="shared" si="20"/>
        <v/>
      </c>
      <c r="H312" s="39"/>
      <c r="K312" s="7"/>
    </row>
    <row r="313" spans="1:11" s="8" customFormat="1" ht="11.25" x14ac:dyDescent="0.2">
      <c r="A313" s="33">
        <v>301</v>
      </c>
      <c r="B313" s="31" t="s">
        <v>366</v>
      </c>
      <c r="C313" s="34" t="s">
        <v>71</v>
      </c>
      <c r="D313" s="45">
        <v>500</v>
      </c>
      <c r="E313" s="58">
        <v>1.577</v>
      </c>
      <c r="F313" s="53"/>
      <c r="G313" s="57" t="str">
        <f t="shared" si="20"/>
        <v/>
      </c>
      <c r="H313" s="39"/>
      <c r="K313" s="7"/>
    </row>
    <row r="314" spans="1:11" s="8" customFormat="1" ht="11.25" x14ac:dyDescent="0.2">
      <c r="A314" s="33">
        <v>302</v>
      </c>
      <c r="B314" s="31" t="s">
        <v>367</v>
      </c>
      <c r="C314" s="34" t="s">
        <v>61</v>
      </c>
      <c r="D314" s="45">
        <v>2000</v>
      </c>
      <c r="E314" s="58">
        <v>0.1</v>
      </c>
      <c r="F314" s="53"/>
      <c r="G314" s="57" t="str">
        <f t="shared" si="20"/>
        <v/>
      </c>
      <c r="H314" s="39"/>
      <c r="K314" s="7"/>
    </row>
    <row r="315" spans="1:11" s="8" customFormat="1" ht="11.25" x14ac:dyDescent="0.2">
      <c r="A315" s="33">
        <v>303</v>
      </c>
      <c r="B315" s="31" t="s">
        <v>368</v>
      </c>
      <c r="C315" s="34" t="s">
        <v>55</v>
      </c>
      <c r="D315" s="45">
        <v>150</v>
      </c>
      <c r="E315" s="58">
        <v>2.944</v>
      </c>
      <c r="F315" s="53"/>
      <c r="G315" s="57" t="str">
        <f t="shared" si="20"/>
        <v/>
      </c>
      <c r="H315" s="39"/>
      <c r="K315" s="7"/>
    </row>
    <row r="316" spans="1:11" s="8" customFormat="1" ht="11.25" x14ac:dyDescent="0.2">
      <c r="A316" s="33">
        <v>304</v>
      </c>
      <c r="B316" s="31" t="s">
        <v>369</v>
      </c>
      <c r="C316" s="34" t="s">
        <v>61</v>
      </c>
      <c r="D316" s="45">
        <v>25000</v>
      </c>
      <c r="E316" s="58">
        <v>0.88300000000000001</v>
      </c>
      <c r="F316" s="53"/>
      <c r="G316" s="57" t="str">
        <f t="shared" si="20"/>
        <v/>
      </c>
      <c r="H316" s="39"/>
      <c r="K316" s="7"/>
    </row>
    <row r="317" spans="1:11" s="8" customFormat="1" ht="11.25" x14ac:dyDescent="0.2">
      <c r="A317" s="33">
        <v>305</v>
      </c>
      <c r="B317" s="31" t="s">
        <v>370</v>
      </c>
      <c r="C317" s="34" t="s">
        <v>61</v>
      </c>
      <c r="D317" s="45">
        <v>20000</v>
      </c>
      <c r="E317" s="58">
        <v>0.48299999999999998</v>
      </c>
      <c r="F317" s="53"/>
      <c r="G317" s="57" t="str">
        <f t="shared" si="20"/>
        <v/>
      </c>
      <c r="H317" s="39"/>
      <c r="K317" s="7"/>
    </row>
    <row r="318" spans="1:11" s="8" customFormat="1" ht="11.25" x14ac:dyDescent="0.2">
      <c r="A318" s="33">
        <v>306</v>
      </c>
      <c r="B318" s="31" t="s">
        <v>371</v>
      </c>
      <c r="C318" s="34" t="s">
        <v>61</v>
      </c>
      <c r="D318" s="45">
        <v>25000</v>
      </c>
      <c r="E318" s="58">
        <v>0.60699999999999998</v>
      </c>
      <c r="F318" s="53"/>
      <c r="G318" s="57" t="str">
        <f t="shared" si="20"/>
        <v/>
      </c>
      <c r="H318" s="39"/>
      <c r="K318" s="7"/>
    </row>
    <row r="319" spans="1:11" s="8" customFormat="1" ht="22.5" x14ac:dyDescent="0.2">
      <c r="A319" s="33">
        <v>307</v>
      </c>
      <c r="B319" s="31" t="s">
        <v>372</v>
      </c>
      <c r="C319" s="34" t="s">
        <v>63</v>
      </c>
      <c r="D319" s="45">
        <v>50</v>
      </c>
      <c r="E319" s="58">
        <v>5.8769999999999998</v>
      </c>
      <c r="F319" s="53"/>
      <c r="G319" s="57" t="str">
        <f t="shared" si="20"/>
        <v/>
      </c>
      <c r="H319" s="39"/>
      <c r="K319" s="7"/>
    </row>
    <row r="320" spans="1:11" s="8" customFormat="1" ht="11.25" x14ac:dyDescent="0.2">
      <c r="A320" s="33">
        <v>308</v>
      </c>
      <c r="B320" s="31" t="s">
        <v>373</v>
      </c>
      <c r="C320" s="34" t="s">
        <v>63</v>
      </c>
      <c r="D320" s="45">
        <v>200</v>
      </c>
      <c r="E320" s="58">
        <v>6.3869999999999996</v>
      </c>
      <c r="F320" s="53"/>
      <c r="G320" s="57" t="str">
        <f>IF(F320="","",IF(ISTEXT(F320),"NC",F320*D320))</f>
        <v/>
      </c>
      <c r="H320" s="39"/>
      <c r="K320" s="7"/>
    </row>
    <row r="321" spans="1:11" s="8" customFormat="1" ht="11.25" x14ac:dyDescent="0.2">
      <c r="A321" s="33">
        <v>309</v>
      </c>
      <c r="B321" s="31" t="s">
        <v>374</v>
      </c>
      <c r="C321" s="34" t="s">
        <v>55</v>
      </c>
      <c r="D321" s="45">
        <v>50</v>
      </c>
      <c r="E321" s="58">
        <v>6.18</v>
      </c>
      <c r="F321" s="53"/>
      <c r="G321" s="57" t="str">
        <f t="shared" ref="G321:G331" si="21">IF(F321="","",IF(ISTEXT(F321),"NC",F321*D321))</f>
        <v/>
      </c>
      <c r="H321" s="39"/>
      <c r="K321" s="7"/>
    </row>
    <row r="322" spans="1:11" s="8" customFormat="1" ht="11.25" x14ac:dyDescent="0.2">
      <c r="A322" s="33">
        <v>310</v>
      </c>
      <c r="B322" s="31" t="s">
        <v>375</v>
      </c>
      <c r="C322" s="34" t="s">
        <v>61</v>
      </c>
      <c r="D322" s="45">
        <v>10300</v>
      </c>
      <c r="E322" s="58">
        <v>0.25700000000000001</v>
      </c>
      <c r="F322" s="53"/>
      <c r="G322" s="57" t="str">
        <f t="shared" si="21"/>
        <v/>
      </c>
      <c r="H322" s="39"/>
      <c r="K322" s="7"/>
    </row>
    <row r="323" spans="1:11" s="8" customFormat="1" ht="11.25" x14ac:dyDescent="0.2">
      <c r="A323" s="33">
        <v>311</v>
      </c>
      <c r="B323" s="31" t="s">
        <v>376</v>
      </c>
      <c r="C323" s="34" t="s">
        <v>63</v>
      </c>
      <c r="D323" s="45">
        <v>300</v>
      </c>
      <c r="E323" s="58">
        <v>8.9890000000000008</v>
      </c>
      <c r="F323" s="53"/>
      <c r="G323" s="57" t="str">
        <f t="shared" si="21"/>
        <v/>
      </c>
      <c r="H323" s="39"/>
      <c r="K323" s="7"/>
    </row>
    <row r="324" spans="1:11" s="8" customFormat="1" ht="11.25" x14ac:dyDescent="0.2">
      <c r="A324" s="33">
        <v>312</v>
      </c>
      <c r="B324" s="31" t="s">
        <v>377</v>
      </c>
      <c r="C324" s="34" t="s">
        <v>61</v>
      </c>
      <c r="D324" s="45">
        <v>15000</v>
      </c>
      <c r="E324" s="58">
        <v>1.974</v>
      </c>
      <c r="F324" s="53"/>
      <c r="G324" s="57" t="str">
        <f t="shared" si="21"/>
        <v/>
      </c>
      <c r="H324" s="39"/>
      <c r="K324" s="7"/>
    </row>
    <row r="325" spans="1:11" s="8" customFormat="1" ht="11.25" x14ac:dyDescent="0.2">
      <c r="A325" s="33">
        <v>313</v>
      </c>
      <c r="B325" s="31" t="s">
        <v>378</v>
      </c>
      <c r="C325" s="34" t="s">
        <v>71</v>
      </c>
      <c r="D325" s="45">
        <v>300</v>
      </c>
      <c r="E325" s="58">
        <v>3.734</v>
      </c>
      <c r="F325" s="53"/>
      <c r="G325" s="57" t="str">
        <f t="shared" si="21"/>
        <v/>
      </c>
      <c r="H325" s="39"/>
      <c r="K325" s="7"/>
    </row>
    <row r="326" spans="1:11" s="8" customFormat="1" ht="11.25" x14ac:dyDescent="0.2">
      <c r="A326" s="33">
        <v>314</v>
      </c>
      <c r="B326" s="31" t="s">
        <v>379</v>
      </c>
      <c r="C326" s="34" t="s">
        <v>71</v>
      </c>
      <c r="D326" s="45">
        <v>600</v>
      </c>
      <c r="E326" s="58">
        <v>2.4300000000000002</v>
      </c>
      <c r="F326" s="53"/>
      <c r="G326" s="57" t="str">
        <f t="shared" si="21"/>
        <v/>
      </c>
      <c r="H326" s="39"/>
      <c r="K326" s="7"/>
    </row>
    <row r="327" spans="1:11" s="8" customFormat="1" ht="11.25" x14ac:dyDescent="0.2">
      <c r="A327" s="33">
        <v>315</v>
      </c>
      <c r="B327" s="31" t="s">
        <v>380</v>
      </c>
      <c r="C327" s="34" t="s">
        <v>61</v>
      </c>
      <c r="D327" s="45">
        <v>500</v>
      </c>
      <c r="E327" s="58">
        <v>0.22800000000000001</v>
      </c>
      <c r="F327" s="53"/>
      <c r="G327" s="57" t="str">
        <f t="shared" si="21"/>
        <v/>
      </c>
      <c r="H327" s="39"/>
      <c r="K327" s="7"/>
    </row>
    <row r="328" spans="1:11" s="8" customFormat="1" ht="11.25" x14ac:dyDescent="0.2">
      <c r="A328" s="33">
        <v>316</v>
      </c>
      <c r="B328" s="31" t="s">
        <v>381</v>
      </c>
      <c r="C328" s="34" t="s">
        <v>61</v>
      </c>
      <c r="D328" s="45">
        <v>5000</v>
      </c>
      <c r="E328" s="58">
        <v>0.53</v>
      </c>
      <c r="F328" s="53"/>
      <c r="G328" s="57" t="str">
        <f t="shared" si="21"/>
        <v/>
      </c>
      <c r="H328" s="39"/>
      <c r="K328" s="7"/>
    </row>
    <row r="329" spans="1:11" s="8" customFormat="1" ht="11.25" x14ac:dyDescent="0.2">
      <c r="A329" s="33">
        <v>317</v>
      </c>
      <c r="B329" s="31" t="s">
        <v>382</v>
      </c>
      <c r="C329" s="34" t="s">
        <v>61</v>
      </c>
      <c r="D329" s="45">
        <v>2000</v>
      </c>
      <c r="E329" s="58">
        <v>1.1259999999999999</v>
      </c>
      <c r="F329" s="53"/>
      <c r="G329" s="57" t="str">
        <f t="shared" si="21"/>
        <v/>
      </c>
      <c r="H329" s="39"/>
      <c r="K329" s="7"/>
    </row>
    <row r="330" spans="1:11" s="8" customFormat="1" ht="11.25" x14ac:dyDescent="0.2">
      <c r="A330" s="33">
        <v>318</v>
      </c>
      <c r="B330" s="31" t="s">
        <v>383</v>
      </c>
      <c r="C330" s="34" t="s">
        <v>71</v>
      </c>
      <c r="D330" s="45">
        <v>200</v>
      </c>
      <c r="E330" s="58">
        <v>6.343</v>
      </c>
      <c r="F330" s="53"/>
      <c r="G330" s="57" t="str">
        <f t="shared" si="21"/>
        <v/>
      </c>
      <c r="H330" s="39"/>
      <c r="K330" s="7"/>
    </row>
    <row r="331" spans="1:11" s="8" customFormat="1" ht="11.25" x14ac:dyDescent="0.2">
      <c r="A331" s="33">
        <v>319</v>
      </c>
      <c r="B331" s="31" t="s">
        <v>384</v>
      </c>
      <c r="C331" s="34" t="s">
        <v>61</v>
      </c>
      <c r="D331" s="45">
        <v>400</v>
      </c>
      <c r="E331" s="58">
        <v>2.597</v>
      </c>
      <c r="F331" s="53"/>
      <c r="G331" s="57" t="str">
        <f t="shared" si="21"/>
        <v/>
      </c>
      <c r="H331" s="39"/>
      <c r="K331" s="7"/>
    </row>
    <row r="332" spans="1:11" s="8" customFormat="1" ht="11.25" x14ac:dyDescent="0.2">
      <c r="A332" s="33">
        <v>320</v>
      </c>
      <c r="B332" s="31" t="s">
        <v>385</v>
      </c>
      <c r="C332" s="34" t="s">
        <v>61</v>
      </c>
      <c r="D332" s="45">
        <v>5000</v>
      </c>
      <c r="E332" s="58">
        <v>4.9770000000000003</v>
      </c>
      <c r="F332" s="53"/>
      <c r="G332" s="57" t="str">
        <f>IF(F332="","",IF(ISTEXT(F332),"NC",F332*D332))</f>
        <v/>
      </c>
      <c r="H332" s="39"/>
      <c r="K332" s="7"/>
    </row>
    <row r="333" spans="1:11" s="8" customFormat="1" ht="22.5" x14ac:dyDescent="0.2">
      <c r="A333" s="33">
        <v>321</v>
      </c>
      <c r="B333" s="31" t="s">
        <v>386</v>
      </c>
      <c r="C333" s="34" t="s">
        <v>63</v>
      </c>
      <c r="D333" s="45">
        <v>2600</v>
      </c>
      <c r="E333" s="58">
        <v>2.6680000000000001</v>
      </c>
      <c r="F333" s="53"/>
      <c r="G333" s="57" t="str">
        <f t="shared" ref="G333:G348" si="22">IF(F333="","",IF(ISTEXT(F333),"NC",F333*D333))</f>
        <v/>
      </c>
      <c r="H333" s="39"/>
      <c r="K333" s="7"/>
    </row>
    <row r="334" spans="1:11" s="8" customFormat="1" ht="11.25" x14ac:dyDescent="0.2">
      <c r="A334" s="33">
        <v>322</v>
      </c>
      <c r="B334" s="31" t="s">
        <v>387</v>
      </c>
      <c r="C334" s="34" t="s">
        <v>61</v>
      </c>
      <c r="D334" s="45">
        <v>13600</v>
      </c>
      <c r="E334" s="58">
        <v>0.123</v>
      </c>
      <c r="F334" s="53"/>
      <c r="G334" s="57" t="str">
        <f t="shared" si="22"/>
        <v/>
      </c>
      <c r="H334" s="39"/>
      <c r="K334" s="7"/>
    </row>
    <row r="335" spans="1:11" s="8" customFormat="1" ht="11.25" x14ac:dyDescent="0.2">
      <c r="A335" s="33">
        <v>323</v>
      </c>
      <c r="B335" s="31" t="s">
        <v>388</v>
      </c>
      <c r="C335" s="34" t="s">
        <v>61</v>
      </c>
      <c r="D335" s="45">
        <v>30000</v>
      </c>
      <c r="E335" s="58">
        <v>0.128</v>
      </c>
      <c r="F335" s="53"/>
      <c r="G335" s="57" t="str">
        <f t="shared" si="22"/>
        <v/>
      </c>
      <c r="H335" s="39"/>
      <c r="K335" s="7"/>
    </row>
    <row r="336" spans="1:11" s="8" customFormat="1" ht="11.25" x14ac:dyDescent="0.2">
      <c r="A336" s="33">
        <v>324</v>
      </c>
      <c r="B336" s="31" t="s">
        <v>389</v>
      </c>
      <c r="C336" s="34" t="s">
        <v>61</v>
      </c>
      <c r="D336" s="45">
        <v>600</v>
      </c>
      <c r="E336" s="58">
        <v>0.16500000000000001</v>
      </c>
      <c r="F336" s="53"/>
      <c r="G336" s="57" t="str">
        <f t="shared" si="22"/>
        <v/>
      </c>
      <c r="H336" s="39"/>
      <c r="K336" s="7"/>
    </row>
    <row r="337" spans="1:11" s="8" customFormat="1" ht="11.25" x14ac:dyDescent="0.2">
      <c r="A337" s="33">
        <v>325</v>
      </c>
      <c r="B337" s="31" t="s">
        <v>390</v>
      </c>
      <c r="C337" s="34" t="s">
        <v>61</v>
      </c>
      <c r="D337" s="45">
        <v>30500</v>
      </c>
      <c r="E337" s="58">
        <v>0.14699999999999999</v>
      </c>
      <c r="F337" s="53"/>
      <c r="G337" s="57" t="str">
        <f t="shared" si="22"/>
        <v/>
      </c>
      <c r="H337" s="39"/>
      <c r="K337" s="7"/>
    </row>
    <row r="338" spans="1:11" s="8" customFormat="1" ht="11.25" x14ac:dyDescent="0.2">
      <c r="A338" s="33">
        <v>326</v>
      </c>
      <c r="B338" s="31" t="s">
        <v>391</v>
      </c>
      <c r="C338" s="34" t="s">
        <v>55</v>
      </c>
      <c r="D338" s="45">
        <v>300</v>
      </c>
      <c r="E338" s="58">
        <v>2.427</v>
      </c>
      <c r="F338" s="53"/>
      <c r="G338" s="57" t="str">
        <f t="shared" si="22"/>
        <v/>
      </c>
      <c r="H338" s="39"/>
      <c r="K338" s="7"/>
    </row>
    <row r="339" spans="1:11" s="8" customFormat="1" ht="11.25" x14ac:dyDescent="0.2">
      <c r="A339" s="33">
        <v>327</v>
      </c>
      <c r="B339" s="31" t="s">
        <v>392</v>
      </c>
      <c r="C339" s="34" t="s">
        <v>61</v>
      </c>
      <c r="D339" s="45">
        <v>10600</v>
      </c>
      <c r="E339" s="58">
        <v>1.2270000000000001</v>
      </c>
      <c r="F339" s="53"/>
      <c r="G339" s="57" t="str">
        <f t="shared" si="22"/>
        <v/>
      </c>
      <c r="H339" s="39"/>
      <c r="K339" s="7"/>
    </row>
    <row r="340" spans="1:11" s="8" customFormat="1" ht="11.25" x14ac:dyDescent="0.2">
      <c r="A340" s="33">
        <v>328</v>
      </c>
      <c r="B340" s="31" t="s">
        <v>393</v>
      </c>
      <c r="C340" s="34" t="s">
        <v>211</v>
      </c>
      <c r="D340" s="45">
        <v>50</v>
      </c>
      <c r="E340" s="58">
        <v>9.9339999999999993</v>
      </c>
      <c r="F340" s="53"/>
      <c r="G340" s="57" t="str">
        <f t="shared" si="22"/>
        <v/>
      </c>
      <c r="H340" s="39"/>
      <c r="K340" s="7"/>
    </row>
    <row r="341" spans="1:11" s="8" customFormat="1" ht="11.25" x14ac:dyDescent="0.2">
      <c r="A341" s="33">
        <v>329</v>
      </c>
      <c r="B341" s="31" t="s">
        <v>394</v>
      </c>
      <c r="C341" s="34" t="s">
        <v>55</v>
      </c>
      <c r="D341" s="45">
        <v>300</v>
      </c>
      <c r="E341" s="58">
        <v>7.827</v>
      </c>
      <c r="F341" s="53"/>
      <c r="G341" s="57" t="str">
        <f t="shared" si="22"/>
        <v/>
      </c>
      <c r="H341" s="39"/>
      <c r="K341" s="7"/>
    </row>
    <row r="342" spans="1:11" s="8" customFormat="1" ht="22.5" x14ac:dyDescent="0.2">
      <c r="A342" s="33">
        <v>330</v>
      </c>
      <c r="B342" s="31" t="s">
        <v>395</v>
      </c>
      <c r="C342" s="34" t="s">
        <v>63</v>
      </c>
      <c r="D342" s="45">
        <v>300</v>
      </c>
      <c r="E342" s="58">
        <v>11.084</v>
      </c>
      <c r="F342" s="53"/>
      <c r="G342" s="57" t="str">
        <f t="shared" si="22"/>
        <v/>
      </c>
      <c r="H342" s="39"/>
      <c r="K342" s="7"/>
    </row>
    <row r="343" spans="1:11" s="8" customFormat="1" ht="11.25" x14ac:dyDescent="0.2">
      <c r="A343" s="33">
        <v>331</v>
      </c>
      <c r="B343" s="31" t="s">
        <v>396</v>
      </c>
      <c r="C343" s="34" t="s">
        <v>63</v>
      </c>
      <c r="D343" s="45">
        <v>350</v>
      </c>
      <c r="E343" s="58">
        <v>11.433</v>
      </c>
      <c r="F343" s="53"/>
      <c r="G343" s="57" t="str">
        <f t="shared" si="22"/>
        <v/>
      </c>
      <c r="H343" s="39"/>
      <c r="K343" s="7"/>
    </row>
    <row r="344" spans="1:11" s="8" customFormat="1" ht="22.5" x14ac:dyDescent="0.2">
      <c r="A344" s="33">
        <v>332</v>
      </c>
      <c r="B344" s="31" t="s">
        <v>397</v>
      </c>
      <c r="C344" s="34" t="s">
        <v>55</v>
      </c>
      <c r="D344" s="45">
        <v>100</v>
      </c>
      <c r="E344" s="58">
        <v>5.7439999999999998</v>
      </c>
      <c r="F344" s="53"/>
      <c r="G344" s="57" t="str">
        <f t="shared" si="22"/>
        <v/>
      </c>
      <c r="H344" s="39"/>
      <c r="K344" s="7"/>
    </row>
    <row r="345" spans="1:11" s="8" customFormat="1" ht="11.25" x14ac:dyDescent="0.2">
      <c r="A345" s="33">
        <v>333</v>
      </c>
      <c r="B345" s="31" t="s">
        <v>398</v>
      </c>
      <c r="C345" s="34" t="s">
        <v>61</v>
      </c>
      <c r="D345" s="45">
        <v>6000</v>
      </c>
      <c r="E345" s="58">
        <v>0.40699999999999997</v>
      </c>
      <c r="F345" s="53"/>
      <c r="G345" s="57" t="str">
        <f t="shared" si="22"/>
        <v/>
      </c>
      <c r="H345" s="39"/>
      <c r="K345" s="7"/>
    </row>
    <row r="346" spans="1:11" s="8" customFormat="1" ht="11.25" x14ac:dyDescent="0.2">
      <c r="A346" s="33">
        <v>334</v>
      </c>
      <c r="B346" s="31" t="s">
        <v>399</v>
      </c>
      <c r="C346" s="34" t="s">
        <v>71</v>
      </c>
      <c r="D346" s="45">
        <v>100</v>
      </c>
      <c r="E346" s="58">
        <v>50.738</v>
      </c>
      <c r="F346" s="53"/>
      <c r="G346" s="57" t="str">
        <f t="shared" si="22"/>
        <v/>
      </c>
      <c r="H346" s="39"/>
      <c r="K346" s="7"/>
    </row>
    <row r="347" spans="1:11" s="8" customFormat="1" ht="11.25" x14ac:dyDescent="0.2">
      <c r="A347" s="33">
        <v>335</v>
      </c>
      <c r="B347" s="31" t="s">
        <v>400</v>
      </c>
      <c r="C347" s="34" t="s">
        <v>61</v>
      </c>
      <c r="D347" s="45">
        <v>8000</v>
      </c>
      <c r="E347" s="58">
        <v>0.443</v>
      </c>
      <c r="F347" s="53"/>
      <c r="G347" s="57" t="str">
        <f t="shared" si="22"/>
        <v/>
      </c>
      <c r="H347" s="39"/>
      <c r="K347" s="7"/>
    </row>
    <row r="348" spans="1:11" s="8" customFormat="1" ht="11.25" x14ac:dyDescent="0.2">
      <c r="A348" s="33">
        <v>336</v>
      </c>
      <c r="B348" s="31" t="s">
        <v>401</v>
      </c>
      <c r="C348" s="34" t="s">
        <v>61</v>
      </c>
      <c r="D348" s="45">
        <v>27000</v>
      </c>
      <c r="E348" s="58">
        <v>0.52</v>
      </c>
      <c r="F348" s="53"/>
      <c r="G348" s="57" t="str">
        <f t="shared" si="22"/>
        <v/>
      </c>
      <c r="H348" s="39"/>
      <c r="K348" s="7"/>
    </row>
    <row r="349" spans="1:11" s="8" customFormat="1" ht="11.25" x14ac:dyDescent="0.2">
      <c r="A349" s="33">
        <v>337</v>
      </c>
      <c r="B349" s="31" t="s">
        <v>402</v>
      </c>
      <c r="C349" s="34" t="s">
        <v>61</v>
      </c>
      <c r="D349" s="45">
        <v>27000</v>
      </c>
      <c r="E349" s="58">
        <v>0.75</v>
      </c>
      <c r="F349" s="53"/>
      <c r="G349" s="57" t="str">
        <f>IF(F349="","",IF(ISTEXT(F349),"NC",F349*D349))</f>
        <v/>
      </c>
      <c r="H349" s="39"/>
      <c r="K349" s="7"/>
    </row>
    <row r="350" spans="1:11" s="8" customFormat="1" ht="11.25" x14ac:dyDescent="0.2">
      <c r="A350" s="33">
        <v>338</v>
      </c>
      <c r="B350" s="31" t="s">
        <v>403</v>
      </c>
      <c r="C350" s="34" t="s">
        <v>61</v>
      </c>
      <c r="D350" s="45">
        <v>10000</v>
      </c>
      <c r="E350" s="58">
        <v>1.81</v>
      </c>
      <c r="F350" s="53"/>
      <c r="G350" s="57" t="str">
        <f t="shared" ref="G350:G360" si="23">IF(F350="","",IF(ISTEXT(F350),"NC",F350*D350))</f>
        <v/>
      </c>
      <c r="H350" s="39"/>
      <c r="K350" s="7"/>
    </row>
    <row r="351" spans="1:11" s="8" customFormat="1" ht="11.25" x14ac:dyDescent="0.2">
      <c r="A351" s="33">
        <v>339</v>
      </c>
      <c r="B351" s="31" t="s">
        <v>404</v>
      </c>
      <c r="C351" s="34" t="s">
        <v>61</v>
      </c>
      <c r="D351" s="45">
        <v>75000</v>
      </c>
      <c r="E351" s="58">
        <v>0.48599999999999999</v>
      </c>
      <c r="F351" s="53"/>
      <c r="G351" s="57" t="str">
        <f t="shared" si="23"/>
        <v/>
      </c>
      <c r="H351" s="39"/>
      <c r="K351" s="7"/>
    </row>
    <row r="352" spans="1:11" s="8" customFormat="1" ht="11.25" x14ac:dyDescent="0.2">
      <c r="A352" s="33">
        <v>340</v>
      </c>
      <c r="B352" s="31" t="s">
        <v>405</v>
      </c>
      <c r="C352" s="34" t="s">
        <v>61</v>
      </c>
      <c r="D352" s="45">
        <v>6000</v>
      </c>
      <c r="E352" s="58">
        <v>0.55600000000000005</v>
      </c>
      <c r="F352" s="53"/>
      <c r="G352" s="57" t="str">
        <f t="shared" si="23"/>
        <v/>
      </c>
      <c r="H352" s="39"/>
      <c r="K352" s="7"/>
    </row>
    <row r="353" spans="1:11" s="8" customFormat="1" ht="11.25" x14ac:dyDescent="0.2">
      <c r="A353" s="33">
        <v>341</v>
      </c>
      <c r="B353" s="31" t="s">
        <v>406</v>
      </c>
      <c r="C353" s="34" t="s">
        <v>55</v>
      </c>
      <c r="D353" s="45">
        <v>300</v>
      </c>
      <c r="E353" s="58">
        <v>11.593</v>
      </c>
      <c r="F353" s="53"/>
      <c r="G353" s="57" t="str">
        <f t="shared" si="23"/>
        <v/>
      </c>
      <c r="H353" s="39"/>
      <c r="K353" s="7"/>
    </row>
    <row r="354" spans="1:11" s="8" customFormat="1" ht="11.25" x14ac:dyDescent="0.2">
      <c r="A354" s="33">
        <v>342</v>
      </c>
      <c r="B354" s="31" t="s">
        <v>407</v>
      </c>
      <c r="C354" s="34" t="s">
        <v>86</v>
      </c>
      <c r="D354" s="45">
        <v>40</v>
      </c>
      <c r="E354" s="58">
        <v>3475.3609999999999</v>
      </c>
      <c r="F354" s="53"/>
      <c r="G354" s="57" t="str">
        <f t="shared" si="23"/>
        <v/>
      </c>
      <c r="H354" s="39"/>
      <c r="K354" s="7"/>
    </row>
    <row r="355" spans="1:11" s="8" customFormat="1" ht="11.25" x14ac:dyDescent="0.2">
      <c r="A355" s="33">
        <v>343</v>
      </c>
      <c r="B355" s="31" t="s">
        <v>408</v>
      </c>
      <c r="C355" s="34" t="s">
        <v>61</v>
      </c>
      <c r="D355" s="45">
        <v>150000</v>
      </c>
      <c r="E355" s="58">
        <v>8.8999999999999996E-2</v>
      </c>
      <c r="F355" s="53"/>
      <c r="G355" s="57" t="str">
        <f t="shared" si="23"/>
        <v/>
      </c>
      <c r="H355" s="39"/>
      <c r="K355" s="7"/>
    </row>
    <row r="356" spans="1:11" s="8" customFormat="1" ht="11.25" x14ac:dyDescent="0.2">
      <c r="A356" s="33">
        <v>344</v>
      </c>
      <c r="B356" s="31" t="s">
        <v>409</v>
      </c>
      <c r="C356" s="34" t="s">
        <v>410</v>
      </c>
      <c r="D356" s="45">
        <v>1000</v>
      </c>
      <c r="E356" s="58">
        <v>0.28299999999999997</v>
      </c>
      <c r="F356" s="53"/>
      <c r="G356" s="57" t="str">
        <f t="shared" si="23"/>
        <v/>
      </c>
      <c r="H356" s="39"/>
      <c r="K356" s="7"/>
    </row>
    <row r="357" spans="1:11" s="8" customFormat="1" ht="11.25" x14ac:dyDescent="0.2">
      <c r="A357" s="33">
        <v>345</v>
      </c>
      <c r="B357" s="31" t="s">
        <v>411</v>
      </c>
      <c r="C357" s="34" t="s">
        <v>55</v>
      </c>
      <c r="D357" s="45">
        <v>3500</v>
      </c>
      <c r="E357" s="58">
        <v>8.9420000000000002</v>
      </c>
      <c r="F357" s="53"/>
      <c r="G357" s="57" t="str">
        <f t="shared" si="23"/>
        <v/>
      </c>
      <c r="H357" s="39"/>
      <c r="K357" s="7"/>
    </row>
    <row r="358" spans="1:11" s="8" customFormat="1" ht="11.25" x14ac:dyDescent="0.2">
      <c r="A358" s="33">
        <v>346</v>
      </c>
      <c r="B358" s="31" t="s">
        <v>412</v>
      </c>
      <c r="C358" s="34" t="s">
        <v>61</v>
      </c>
      <c r="D358" s="45">
        <v>3000</v>
      </c>
      <c r="E358" s="58">
        <v>0.38800000000000001</v>
      </c>
      <c r="F358" s="53"/>
      <c r="G358" s="57" t="str">
        <f t="shared" si="23"/>
        <v/>
      </c>
      <c r="H358" s="39"/>
      <c r="K358" s="7"/>
    </row>
    <row r="359" spans="1:11" s="8" customFormat="1" ht="11.25" x14ac:dyDescent="0.2">
      <c r="A359" s="33">
        <v>347</v>
      </c>
      <c r="B359" s="31" t="s">
        <v>413</v>
      </c>
      <c r="C359" s="34" t="s">
        <v>55</v>
      </c>
      <c r="D359" s="45">
        <v>3000</v>
      </c>
      <c r="E359" s="58">
        <v>5.0449999999999999</v>
      </c>
      <c r="F359" s="53"/>
      <c r="G359" s="57" t="str">
        <f t="shared" si="23"/>
        <v/>
      </c>
      <c r="H359" s="39"/>
      <c r="K359" s="7"/>
    </row>
    <row r="360" spans="1:11" s="8" customFormat="1" ht="11.25" x14ac:dyDescent="0.2">
      <c r="A360" s="33">
        <v>348</v>
      </c>
      <c r="B360" s="31" t="s">
        <v>414</v>
      </c>
      <c r="C360" s="34" t="s">
        <v>61</v>
      </c>
      <c r="D360" s="45">
        <v>31000</v>
      </c>
      <c r="E360" s="58">
        <v>1.0529999999999999</v>
      </c>
      <c r="F360" s="53"/>
      <c r="G360" s="57" t="str">
        <f t="shared" si="23"/>
        <v/>
      </c>
      <c r="H360" s="39"/>
      <c r="K360" s="7"/>
    </row>
    <row r="361" spans="1:11" s="8" customFormat="1" ht="11.25" x14ac:dyDescent="0.2">
      <c r="A361" s="33">
        <v>349</v>
      </c>
      <c r="B361" s="31" t="s">
        <v>415</v>
      </c>
      <c r="C361" s="34" t="s">
        <v>61</v>
      </c>
      <c r="D361" s="45">
        <v>25000</v>
      </c>
      <c r="E361" s="58">
        <v>1.62</v>
      </c>
      <c r="F361" s="53"/>
      <c r="G361" s="57" t="str">
        <f>IF(F361="","",IF(ISTEXT(F361),"NC",F361*D361))</f>
        <v/>
      </c>
      <c r="H361" s="39"/>
      <c r="K361" s="7"/>
    </row>
    <row r="362" spans="1:11" s="8" customFormat="1" ht="11.25" x14ac:dyDescent="0.2">
      <c r="A362" s="33">
        <v>350</v>
      </c>
      <c r="B362" s="31" t="s">
        <v>416</v>
      </c>
      <c r="C362" s="34" t="s">
        <v>55</v>
      </c>
      <c r="D362" s="45">
        <v>1000</v>
      </c>
      <c r="E362" s="58">
        <v>74.004000000000005</v>
      </c>
      <c r="F362" s="53"/>
      <c r="G362" s="57" t="str">
        <f t="shared" ref="G362:G377" si="24">IF(F362="","",IF(ISTEXT(F362),"NC",F362*D362))</f>
        <v/>
      </c>
      <c r="H362" s="39"/>
      <c r="K362" s="7"/>
    </row>
    <row r="363" spans="1:11" s="8" customFormat="1" ht="11.25" x14ac:dyDescent="0.2">
      <c r="A363" s="33">
        <v>351</v>
      </c>
      <c r="B363" s="31" t="s">
        <v>417</v>
      </c>
      <c r="C363" s="34" t="s">
        <v>71</v>
      </c>
      <c r="D363" s="45">
        <v>800</v>
      </c>
      <c r="E363" s="58">
        <v>4.63</v>
      </c>
      <c r="F363" s="53"/>
      <c r="G363" s="57" t="str">
        <f t="shared" si="24"/>
        <v/>
      </c>
      <c r="H363" s="39"/>
      <c r="K363" s="7"/>
    </row>
    <row r="364" spans="1:11" s="8" customFormat="1" ht="11.25" x14ac:dyDescent="0.2">
      <c r="A364" s="33">
        <v>352</v>
      </c>
      <c r="B364" s="31" t="s">
        <v>418</v>
      </c>
      <c r="C364" s="34" t="s">
        <v>61</v>
      </c>
      <c r="D364" s="45">
        <v>75300</v>
      </c>
      <c r="E364" s="58">
        <v>0.28199999999999997</v>
      </c>
      <c r="F364" s="53"/>
      <c r="G364" s="57" t="str">
        <f t="shared" si="24"/>
        <v/>
      </c>
      <c r="H364" s="39"/>
      <c r="K364" s="7"/>
    </row>
    <row r="365" spans="1:11" s="8" customFormat="1" ht="22.5" x14ac:dyDescent="0.2">
      <c r="A365" s="33">
        <v>353</v>
      </c>
      <c r="B365" s="31" t="s">
        <v>419</v>
      </c>
      <c r="C365" s="34" t="s">
        <v>55</v>
      </c>
      <c r="D365" s="45">
        <v>600</v>
      </c>
      <c r="E365" s="58">
        <v>14.446999999999999</v>
      </c>
      <c r="F365" s="53"/>
      <c r="G365" s="57" t="str">
        <f t="shared" si="24"/>
        <v/>
      </c>
      <c r="H365" s="39"/>
      <c r="K365" s="7"/>
    </row>
    <row r="366" spans="1:11" s="8" customFormat="1" ht="11.25" x14ac:dyDescent="0.2">
      <c r="A366" s="33">
        <v>354</v>
      </c>
      <c r="B366" s="31" t="s">
        <v>420</v>
      </c>
      <c r="C366" s="34" t="s">
        <v>55</v>
      </c>
      <c r="D366" s="45">
        <v>5000</v>
      </c>
      <c r="E366" s="58">
        <v>25.657</v>
      </c>
      <c r="F366" s="53"/>
      <c r="G366" s="57" t="str">
        <f t="shared" si="24"/>
        <v/>
      </c>
      <c r="H366" s="39"/>
      <c r="K366" s="7"/>
    </row>
    <row r="367" spans="1:11" s="8" customFormat="1" ht="11.25" x14ac:dyDescent="0.2">
      <c r="A367" s="33">
        <v>355</v>
      </c>
      <c r="B367" s="31" t="s">
        <v>421</v>
      </c>
      <c r="C367" s="34" t="s">
        <v>55</v>
      </c>
      <c r="D367" s="45">
        <v>400</v>
      </c>
      <c r="E367" s="58">
        <v>1.71</v>
      </c>
      <c r="F367" s="53"/>
      <c r="G367" s="57" t="str">
        <f t="shared" si="24"/>
        <v/>
      </c>
      <c r="H367" s="39"/>
      <c r="K367" s="7"/>
    </row>
    <row r="368" spans="1:11" s="8" customFormat="1" ht="11.25" x14ac:dyDescent="0.2">
      <c r="A368" s="33">
        <v>356</v>
      </c>
      <c r="B368" s="31" t="s">
        <v>422</v>
      </c>
      <c r="C368" s="34" t="s">
        <v>61</v>
      </c>
      <c r="D368" s="45">
        <v>26000</v>
      </c>
      <c r="E368" s="58">
        <v>0.10199999999999999</v>
      </c>
      <c r="F368" s="53"/>
      <c r="G368" s="57" t="str">
        <f t="shared" si="24"/>
        <v/>
      </c>
      <c r="H368" s="39"/>
      <c r="K368" s="7"/>
    </row>
    <row r="369" spans="1:11" s="8" customFormat="1" ht="11.25" x14ac:dyDescent="0.2">
      <c r="A369" s="33">
        <v>357</v>
      </c>
      <c r="B369" s="31" t="s">
        <v>423</v>
      </c>
      <c r="C369" s="34" t="s">
        <v>61</v>
      </c>
      <c r="D369" s="45">
        <v>70000</v>
      </c>
      <c r="E369" s="58">
        <v>0.23</v>
      </c>
      <c r="F369" s="53"/>
      <c r="G369" s="57" t="str">
        <f t="shared" si="24"/>
        <v/>
      </c>
      <c r="H369" s="39"/>
      <c r="K369" s="7"/>
    </row>
    <row r="370" spans="1:11" s="8" customFormat="1" ht="11.25" x14ac:dyDescent="0.2">
      <c r="A370" s="33">
        <v>358</v>
      </c>
      <c r="B370" s="31" t="s">
        <v>424</v>
      </c>
      <c r="C370" s="34" t="s">
        <v>61</v>
      </c>
      <c r="D370" s="45">
        <v>300</v>
      </c>
      <c r="E370" s="58">
        <v>2.48</v>
      </c>
      <c r="F370" s="53"/>
      <c r="G370" s="57" t="str">
        <f t="shared" si="24"/>
        <v/>
      </c>
      <c r="H370" s="39"/>
      <c r="K370" s="7"/>
    </row>
    <row r="371" spans="1:11" s="8" customFormat="1" ht="11.25" x14ac:dyDescent="0.2">
      <c r="A371" s="33">
        <v>359</v>
      </c>
      <c r="B371" s="31" t="s">
        <v>425</v>
      </c>
      <c r="C371" s="34" t="s">
        <v>55</v>
      </c>
      <c r="D371" s="45">
        <v>410</v>
      </c>
      <c r="E371" s="58">
        <v>12.707000000000001</v>
      </c>
      <c r="F371" s="53"/>
      <c r="G371" s="57" t="str">
        <f t="shared" si="24"/>
        <v/>
      </c>
      <c r="H371" s="39"/>
      <c r="K371" s="7"/>
    </row>
    <row r="372" spans="1:11" s="8" customFormat="1" ht="11.25" x14ac:dyDescent="0.2">
      <c r="A372" s="33">
        <v>360</v>
      </c>
      <c r="B372" s="31" t="s">
        <v>426</v>
      </c>
      <c r="C372" s="34" t="s">
        <v>55</v>
      </c>
      <c r="D372" s="45">
        <v>1020</v>
      </c>
      <c r="E372" s="58">
        <v>22.623000000000001</v>
      </c>
      <c r="F372" s="53"/>
      <c r="G372" s="57" t="str">
        <f t="shared" si="24"/>
        <v/>
      </c>
      <c r="H372" s="39"/>
      <c r="K372" s="7"/>
    </row>
    <row r="373" spans="1:11" s="8" customFormat="1" ht="11.25" x14ac:dyDescent="0.2">
      <c r="A373" s="33">
        <v>361</v>
      </c>
      <c r="B373" s="31" t="s">
        <v>427</v>
      </c>
      <c r="C373" s="34" t="s">
        <v>55</v>
      </c>
      <c r="D373" s="45">
        <v>50</v>
      </c>
      <c r="E373" s="58">
        <v>4.82</v>
      </c>
      <c r="F373" s="53"/>
      <c r="G373" s="57" t="str">
        <f t="shared" si="24"/>
        <v/>
      </c>
      <c r="H373" s="39"/>
      <c r="K373" s="7"/>
    </row>
    <row r="374" spans="1:11" s="8" customFormat="1" ht="11.25" x14ac:dyDescent="0.2">
      <c r="A374" s="33">
        <v>362</v>
      </c>
      <c r="B374" s="31" t="s">
        <v>428</v>
      </c>
      <c r="C374" s="34" t="s">
        <v>55</v>
      </c>
      <c r="D374" s="45">
        <v>50</v>
      </c>
      <c r="E374" s="58">
        <v>14.473000000000001</v>
      </c>
      <c r="F374" s="53"/>
      <c r="G374" s="57" t="str">
        <f t="shared" si="24"/>
        <v/>
      </c>
      <c r="H374" s="39"/>
      <c r="K374" s="7"/>
    </row>
    <row r="375" spans="1:11" s="8" customFormat="1" ht="11.25" x14ac:dyDescent="0.2">
      <c r="A375" s="33">
        <v>363</v>
      </c>
      <c r="B375" s="31" t="s">
        <v>429</v>
      </c>
      <c r="C375" s="34" t="s">
        <v>61</v>
      </c>
      <c r="D375" s="45">
        <v>5000</v>
      </c>
      <c r="E375" s="58">
        <v>1.153</v>
      </c>
      <c r="F375" s="53"/>
      <c r="G375" s="57" t="str">
        <f t="shared" si="24"/>
        <v/>
      </c>
      <c r="H375" s="39"/>
      <c r="K375" s="7"/>
    </row>
    <row r="376" spans="1:11" s="8" customFormat="1" ht="33.75" x14ac:dyDescent="0.2">
      <c r="A376" s="33">
        <v>364</v>
      </c>
      <c r="B376" s="31" t="s">
        <v>430</v>
      </c>
      <c r="C376" s="34" t="s">
        <v>86</v>
      </c>
      <c r="D376" s="45">
        <v>1000</v>
      </c>
      <c r="E376" s="58">
        <v>21.23</v>
      </c>
      <c r="F376" s="53"/>
      <c r="G376" s="57" t="str">
        <f t="shared" si="24"/>
        <v/>
      </c>
      <c r="H376" s="39"/>
      <c r="K376" s="7"/>
    </row>
    <row r="377" spans="1:11" s="8" customFormat="1" ht="22.5" x14ac:dyDescent="0.2">
      <c r="A377" s="33">
        <v>365</v>
      </c>
      <c r="B377" s="31" t="s">
        <v>431</v>
      </c>
      <c r="C377" s="34" t="s">
        <v>432</v>
      </c>
      <c r="D377" s="45">
        <v>120</v>
      </c>
      <c r="E377" s="58">
        <v>31.097999999999999</v>
      </c>
      <c r="F377" s="53"/>
      <c r="G377" s="57" t="str">
        <f t="shared" si="24"/>
        <v/>
      </c>
      <c r="H377" s="39"/>
      <c r="K377" s="7"/>
    </row>
    <row r="378" spans="1:11" s="8" customFormat="1" ht="22.5" x14ac:dyDescent="0.2">
      <c r="A378" s="33">
        <v>366</v>
      </c>
      <c r="B378" s="31" t="s">
        <v>433</v>
      </c>
      <c r="C378" s="34" t="s">
        <v>55</v>
      </c>
      <c r="D378" s="45">
        <v>100</v>
      </c>
      <c r="E378" s="58">
        <v>18.518999999999998</v>
      </c>
      <c r="F378" s="53"/>
      <c r="G378" s="57" t="str">
        <f>IF(F378="","",IF(ISTEXT(F378),"NC",F378*D378))</f>
        <v/>
      </c>
      <c r="H378" s="39"/>
      <c r="K378" s="7"/>
    </row>
    <row r="379" spans="1:11" s="8" customFormat="1" ht="11.25" x14ac:dyDescent="0.2">
      <c r="A379" s="33">
        <v>367</v>
      </c>
      <c r="B379" s="31" t="s">
        <v>434</v>
      </c>
      <c r="C379" s="34" t="s">
        <v>61</v>
      </c>
      <c r="D379" s="45">
        <v>1000</v>
      </c>
      <c r="E379" s="58">
        <v>8.4000000000000005E-2</v>
      </c>
      <c r="F379" s="53"/>
      <c r="G379" s="57" t="str">
        <f t="shared" ref="G379:G389" si="25">IF(F379="","",IF(ISTEXT(F379),"NC",F379*D379))</f>
        <v/>
      </c>
      <c r="H379" s="39"/>
      <c r="K379" s="7"/>
    </row>
    <row r="380" spans="1:11" s="8" customFormat="1" ht="11.25" x14ac:dyDescent="0.2">
      <c r="A380" s="33">
        <v>368</v>
      </c>
      <c r="B380" s="31" t="s">
        <v>435</v>
      </c>
      <c r="C380" s="34" t="s">
        <v>71</v>
      </c>
      <c r="D380" s="45">
        <v>6000</v>
      </c>
      <c r="E380" s="58">
        <v>2.9929999999999999</v>
      </c>
      <c r="F380" s="53"/>
      <c r="G380" s="57" t="str">
        <f t="shared" si="25"/>
        <v/>
      </c>
      <c r="H380" s="39"/>
      <c r="K380" s="7"/>
    </row>
    <row r="381" spans="1:11" s="8" customFormat="1" ht="22.5" x14ac:dyDescent="0.2">
      <c r="A381" s="33">
        <v>369</v>
      </c>
      <c r="B381" s="31" t="s">
        <v>436</v>
      </c>
      <c r="C381" s="34" t="s">
        <v>55</v>
      </c>
      <c r="D381" s="45">
        <v>200</v>
      </c>
      <c r="E381" s="58">
        <v>21.852</v>
      </c>
      <c r="F381" s="53"/>
      <c r="G381" s="57" t="str">
        <f t="shared" si="25"/>
        <v/>
      </c>
      <c r="H381" s="39"/>
      <c r="K381" s="7"/>
    </row>
    <row r="382" spans="1:11" s="8" customFormat="1" ht="22.5" x14ac:dyDescent="0.2">
      <c r="A382" s="33">
        <v>370</v>
      </c>
      <c r="B382" s="31" t="s">
        <v>437</v>
      </c>
      <c r="C382" s="34" t="s">
        <v>55</v>
      </c>
      <c r="D382" s="45">
        <v>1000</v>
      </c>
      <c r="E382" s="58">
        <v>15.515000000000001</v>
      </c>
      <c r="F382" s="53"/>
      <c r="G382" s="57" t="str">
        <f t="shared" si="25"/>
        <v/>
      </c>
      <c r="H382" s="39"/>
      <c r="K382" s="7"/>
    </row>
    <row r="383" spans="1:11" s="8" customFormat="1" ht="11.25" x14ac:dyDescent="0.2">
      <c r="A383" s="33">
        <v>371</v>
      </c>
      <c r="B383" s="31" t="s">
        <v>438</v>
      </c>
      <c r="C383" s="34" t="s">
        <v>55</v>
      </c>
      <c r="D383" s="45">
        <v>100</v>
      </c>
      <c r="E383" s="58">
        <v>9.7430000000000003</v>
      </c>
      <c r="F383" s="53"/>
      <c r="G383" s="57" t="str">
        <f t="shared" si="25"/>
        <v/>
      </c>
      <c r="H383" s="39"/>
      <c r="K383" s="7"/>
    </row>
    <row r="384" spans="1:11" s="8" customFormat="1" ht="11.25" x14ac:dyDescent="0.2">
      <c r="A384" s="33">
        <v>372</v>
      </c>
      <c r="B384" s="31" t="s">
        <v>439</v>
      </c>
      <c r="C384" s="34" t="s">
        <v>61</v>
      </c>
      <c r="D384" s="45">
        <v>26000</v>
      </c>
      <c r="E384" s="58">
        <v>0.25700000000000001</v>
      </c>
      <c r="F384" s="53"/>
      <c r="G384" s="57" t="str">
        <f t="shared" si="25"/>
        <v/>
      </c>
      <c r="H384" s="39"/>
      <c r="K384" s="7"/>
    </row>
    <row r="385" spans="1:11" s="8" customFormat="1" ht="11.25" x14ac:dyDescent="0.2">
      <c r="A385" s="33">
        <v>373</v>
      </c>
      <c r="B385" s="31" t="s">
        <v>440</v>
      </c>
      <c r="C385" s="34" t="s">
        <v>61</v>
      </c>
      <c r="D385" s="45">
        <v>20500</v>
      </c>
      <c r="E385" s="58">
        <v>0.09</v>
      </c>
      <c r="F385" s="53"/>
      <c r="G385" s="57" t="str">
        <f t="shared" si="25"/>
        <v/>
      </c>
      <c r="H385" s="39"/>
      <c r="K385" s="7"/>
    </row>
    <row r="386" spans="1:11" s="8" customFormat="1" ht="11.25" x14ac:dyDescent="0.2">
      <c r="A386" s="33">
        <v>374</v>
      </c>
      <c r="B386" s="31" t="s">
        <v>441</v>
      </c>
      <c r="C386" s="34" t="s">
        <v>61</v>
      </c>
      <c r="D386" s="45">
        <v>75000</v>
      </c>
      <c r="E386" s="58">
        <v>0.31900000000000001</v>
      </c>
      <c r="F386" s="53"/>
      <c r="G386" s="57" t="str">
        <f t="shared" si="25"/>
        <v/>
      </c>
      <c r="H386" s="39"/>
      <c r="K386" s="7"/>
    </row>
    <row r="387" spans="1:11" s="8" customFormat="1" ht="11.25" x14ac:dyDescent="0.2">
      <c r="A387" s="33">
        <v>375</v>
      </c>
      <c r="B387" s="31" t="s">
        <v>442</v>
      </c>
      <c r="C387" s="34" t="s">
        <v>61</v>
      </c>
      <c r="D387" s="45">
        <v>1500</v>
      </c>
      <c r="E387" s="58">
        <v>3.33</v>
      </c>
      <c r="F387" s="53"/>
      <c r="G387" s="57" t="str">
        <f t="shared" si="25"/>
        <v/>
      </c>
      <c r="H387" s="39"/>
      <c r="K387" s="7"/>
    </row>
    <row r="388" spans="1:11" s="8" customFormat="1" ht="22.5" x14ac:dyDescent="0.2">
      <c r="A388" s="33">
        <v>376</v>
      </c>
      <c r="B388" s="31" t="s">
        <v>443</v>
      </c>
      <c r="C388" s="34" t="s">
        <v>410</v>
      </c>
      <c r="D388" s="45">
        <v>360</v>
      </c>
      <c r="E388" s="58">
        <v>2.2949999999999999</v>
      </c>
      <c r="F388" s="53"/>
      <c r="G388" s="57" t="str">
        <f t="shared" si="25"/>
        <v/>
      </c>
      <c r="H388" s="39"/>
      <c r="K388" s="7"/>
    </row>
    <row r="389" spans="1:11" s="8" customFormat="1" ht="11.25" x14ac:dyDescent="0.2">
      <c r="A389" s="33">
        <v>377</v>
      </c>
      <c r="B389" s="31" t="s">
        <v>444</v>
      </c>
      <c r="C389" s="34" t="s">
        <v>61</v>
      </c>
      <c r="D389" s="45">
        <v>87400</v>
      </c>
      <c r="E389" s="58">
        <v>0.187</v>
      </c>
      <c r="F389" s="53"/>
      <c r="G389" s="57" t="str">
        <f t="shared" si="25"/>
        <v/>
      </c>
      <c r="H389" s="39"/>
      <c r="K389" s="7"/>
    </row>
    <row r="390" spans="1:11" s="8" customFormat="1" ht="11.25" x14ac:dyDescent="0.2">
      <c r="A390" s="33">
        <v>378</v>
      </c>
      <c r="B390" s="31" t="s">
        <v>445</v>
      </c>
      <c r="C390" s="34" t="s">
        <v>61</v>
      </c>
      <c r="D390" s="45">
        <v>2000</v>
      </c>
      <c r="E390" s="58">
        <v>0.86</v>
      </c>
      <c r="F390" s="53"/>
      <c r="G390" s="57" t="str">
        <f>IF(F390="","",IF(ISTEXT(F390),"NC",F390*D390))</f>
        <v/>
      </c>
      <c r="H390" s="39"/>
      <c r="K390" s="7"/>
    </row>
    <row r="391" spans="1:11" s="8" customFormat="1" ht="11.25" x14ac:dyDescent="0.2">
      <c r="A391" s="33">
        <v>379</v>
      </c>
      <c r="B391" s="31" t="s">
        <v>446</v>
      </c>
      <c r="C391" s="34" t="s">
        <v>61</v>
      </c>
      <c r="D391" s="45">
        <v>80000</v>
      </c>
      <c r="E391" s="58">
        <v>7.4999999999999997E-2</v>
      </c>
      <c r="F391" s="53"/>
      <c r="G391" s="57" t="str">
        <f t="shared" ref="G391:G406" si="26">IF(F391="","",IF(ISTEXT(F391),"NC",F391*D391))</f>
        <v/>
      </c>
      <c r="H391" s="39"/>
      <c r="K391" s="7"/>
    </row>
    <row r="392" spans="1:11" s="8" customFormat="1" ht="22.5" x14ac:dyDescent="0.2">
      <c r="A392" s="33">
        <v>380</v>
      </c>
      <c r="B392" s="31" t="s">
        <v>447</v>
      </c>
      <c r="C392" s="34" t="s">
        <v>71</v>
      </c>
      <c r="D392" s="45">
        <v>100</v>
      </c>
      <c r="E392" s="58">
        <v>5.7069999999999999</v>
      </c>
      <c r="F392" s="53"/>
      <c r="G392" s="57" t="str">
        <f t="shared" si="26"/>
        <v/>
      </c>
      <c r="H392" s="39"/>
      <c r="K392" s="7"/>
    </row>
    <row r="393" spans="1:11" s="8" customFormat="1" ht="11.25" x14ac:dyDescent="0.2">
      <c r="A393" s="33">
        <v>381</v>
      </c>
      <c r="B393" s="31" t="s">
        <v>448</v>
      </c>
      <c r="C393" s="34" t="s">
        <v>55</v>
      </c>
      <c r="D393" s="45">
        <v>250</v>
      </c>
      <c r="E393" s="58">
        <v>52</v>
      </c>
      <c r="F393" s="53"/>
      <c r="G393" s="57" t="str">
        <f t="shared" si="26"/>
        <v/>
      </c>
      <c r="H393" s="39"/>
      <c r="K393" s="7"/>
    </row>
    <row r="394" spans="1:11" s="8" customFormat="1" ht="11.25" x14ac:dyDescent="0.2">
      <c r="A394" s="33">
        <v>382</v>
      </c>
      <c r="B394" s="31" t="s">
        <v>449</v>
      </c>
      <c r="C394" s="34" t="s">
        <v>61</v>
      </c>
      <c r="D394" s="45">
        <v>110000</v>
      </c>
      <c r="E394" s="58">
        <v>0.60899999999999999</v>
      </c>
      <c r="F394" s="53"/>
      <c r="G394" s="57" t="str">
        <f t="shared" si="26"/>
        <v/>
      </c>
      <c r="H394" s="39"/>
      <c r="K394" s="7"/>
    </row>
    <row r="395" spans="1:11" s="8" customFormat="1" ht="11.25" x14ac:dyDescent="0.2">
      <c r="A395" s="33">
        <v>383</v>
      </c>
      <c r="B395" s="31" t="s">
        <v>450</v>
      </c>
      <c r="C395" s="34" t="s">
        <v>61</v>
      </c>
      <c r="D395" s="45">
        <v>110000</v>
      </c>
      <c r="E395" s="58">
        <v>0.184</v>
      </c>
      <c r="F395" s="53"/>
      <c r="G395" s="57" t="str">
        <f t="shared" si="26"/>
        <v/>
      </c>
      <c r="H395" s="39"/>
      <c r="K395" s="7"/>
    </row>
    <row r="396" spans="1:11" s="8" customFormat="1" ht="11.25" x14ac:dyDescent="0.2">
      <c r="A396" s="33">
        <v>384</v>
      </c>
      <c r="B396" s="31" t="s">
        <v>451</v>
      </c>
      <c r="C396" s="34" t="s">
        <v>61</v>
      </c>
      <c r="D396" s="45">
        <v>1000</v>
      </c>
      <c r="E396" s="58">
        <v>1.482</v>
      </c>
      <c r="F396" s="53"/>
      <c r="G396" s="57" t="str">
        <f t="shared" si="26"/>
        <v/>
      </c>
      <c r="H396" s="39"/>
      <c r="K396" s="7"/>
    </row>
    <row r="397" spans="1:11" s="8" customFormat="1" ht="11.25" x14ac:dyDescent="0.2">
      <c r="A397" s="33">
        <v>385</v>
      </c>
      <c r="B397" s="31" t="s">
        <v>452</v>
      </c>
      <c r="C397" s="34" t="s">
        <v>61</v>
      </c>
      <c r="D397" s="45">
        <v>90200</v>
      </c>
      <c r="E397" s="58">
        <v>0.122</v>
      </c>
      <c r="F397" s="53"/>
      <c r="G397" s="57" t="str">
        <f t="shared" si="26"/>
        <v/>
      </c>
      <c r="H397" s="39"/>
      <c r="K397" s="7"/>
    </row>
    <row r="398" spans="1:11" s="8" customFormat="1" ht="11.25" x14ac:dyDescent="0.2">
      <c r="A398" s="33">
        <v>386</v>
      </c>
      <c r="B398" s="31" t="s">
        <v>453</v>
      </c>
      <c r="C398" s="34" t="s">
        <v>55</v>
      </c>
      <c r="D398" s="45">
        <v>2000</v>
      </c>
      <c r="E398" s="58">
        <v>15.182</v>
      </c>
      <c r="F398" s="53"/>
      <c r="G398" s="57" t="str">
        <f t="shared" si="26"/>
        <v/>
      </c>
      <c r="H398" s="39"/>
      <c r="K398" s="7"/>
    </row>
    <row r="399" spans="1:11" s="8" customFormat="1" ht="11.25" x14ac:dyDescent="0.2">
      <c r="A399" s="33">
        <v>387</v>
      </c>
      <c r="B399" s="31" t="s">
        <v>454</v>
      </c>
      <c r="C399" s="34" t="s">
        <v>61</v>
      </c>
      <c r="D399" s="45">
        <v>101200</v>
      </c>
      <c r="E399" s="58">
        <v>0.15</v>
      </c>
      <c r="F399" s="53"/>
      <c r="G399" s="57" t="str">
        <f t="shared" si="26"/>
        <v/>
      </c>
      <c r="H399" s="39"/>
      <c r="K399" s="7"/>
    </row>
    <row r="400" spans="1:11" s="8" customFormat="1" ht="11.25" x14ac:dyDescent="0.2">
      <c r="A400" s="33">
        <v>388</v>
      </c>
      <c r="B400" s="31" t="s">
        <v>455</v>
      </c>
      <c r="C400" s="34" t="s">
        <v>61</v>
      </c>
      <c r="D400" s="45">
        <v>15000</v>
      </c>
      <c r="E400" s="58">
        <v>2.0169999999999999</v>
      </c>
      <c r="F400" s="53"/>
      <c r="G400" s="57" t="str">
        <f t="shared" si="26"/>
        <v/>
      </c>
      <c r="H400" s="39"/>
      <c r="K400" s="7"/>
    </row>
    <row r="401" spans="1:11" s="8" customFormat="1" ht="11.25" x14ac:dyDescent="0.2">
      <c r="A401" s="33">
        <v>389</v>
      </c>
      <c r="B401" s="31" t="s">
        <v>456</v>
      </c>
      <c r="C401" s="34" t="s">
        <v>61</v>
      </c>
      <c r="D401" s="45">
        <v>30600</v>
      </c>
      <c r="E401" s="58">
        <v>0.36299999999999999</v>
      </c>
      <c r="F401" s="53"/>
      <c r="G401" s="57" t="str">
        <f t="shared" si="26"/>
        <v/>
      </c>
      <c r="H401" s="39"/>
      <c r="K401" s="7"/>
    </row>
    <row r="402" spans="1:11" s="8" customFormat="1" ht="11.25" x14ac:dyDescent="0.2">
      <c r="A402" s="33">
        <v>390</v>
      </c>
      <c r="B402" s="31" t="s">
        <v>457</v>
      </c>
      <c r="C402" s="34" t="s">
        <v>61</v>
      </c>
      <c r="D402" s="45">
        <v>60000</v>
      </c>
      <c r="E402" s="58">
        <v>0.38</v>
      </c>
      <c r="F402" s="53"/>
      <c r="G402" s="57" t="str">
        <f t="shared" si="26"/>
        <v/>
      </c>
      <c r="H402" s="39"/>
      <c r="K402" s="7"/>
    </row>
    <row r="403" spans="1:11" s="8" customFormat="1" ht="22.5" x14ac:dyDescent="0.2">
      <c r="A403" s="33">
        <v>391</v>
      </c>
      <c r="B403" s="31" t="s">
        <v>458</v>
      </c>
      <c r="C403" s="34" t="s">
        <v>86</v>
      </c>
      <c r="D403" s="45">
        <v>1800</v>
      </c>
      <c r="E403" s="58">
        <v>14.367000000000001</v>
      </c>
      <c r="F403" s="53"/>
      <c r="G403" s="57" t="str">
        <f t="shared" si="26"/>
        <v/>
      </c>
      <c r="H403" s="39"/>
      <c r="K403" s="7"/>
    </row>
    <row r="404" spans="1:11" s="8" customFormat="1" ht="22.5" x14ac:dyDescent="0.2">
      <c r="A404" s="33">
        <v>392</v>
      </c>
      <c r="B404" s="31" t="s">
        <v>459</v>
      </c>
      <c r="C404" s="34" t="s">
        <v>61</v>
      </c>
      <c r="D404" s="45">
        <v>10600</v>
      </c>
      <c r="E404" s="58">
        <v>1.5109999999999999</v>
      </c>
      <c r="F404" s="53"/>
      <c r="G404" s="57" t="str">
        <f t="shared" si="26"/>
        <v/>
      </c>
      <c r="H404" s="39"/>
      <c r="K404" s="7"/>
    </row>
    <row r="405" spans="1:11" s="8" customFormat="1" ht="22.5" x14ac:dyDescent="0.2">
      <c r="A405" s="33">
        <v>393</v>
      </c>
      <c r="B405" s="31" t="s">
        <v>460</v>
      </c>
      <c r="C405" s="34" t="s">
        <v>59</v>
      </c>
      <c r="D405" s="45">
        <v>2200</v>
      </c>
      <c r="E405" s="58">
        <v>1.472</v>
      </c>
      <c r="F405" s="53"/>
      <c r="G405" s="57" t="str">
        <f t="shared" si="26"/>
        <v/>
      </c>
      <c r="H405" s="39"/>
      <c r="K405" s="7"/>
    </row>
    <row r="406" spans="1:11" s="8" customFormat="1" ht="11.25" x14ac:dyDescent="0.2">
      <c r="A406" s="33">
        <v>394</v>
      </c>
      <c r="B406" s="31" t="s">
        <v>461</v>
      </c>
      <c r="C406" s="34" t="s">
        <v>71</v>
      </c>
      <c r="D406" s="45">
        <v>200</v>
      </c>
      <c r="E406" s="58">
        <v>8.1950000000000003</v>
      </c>
      <c r="F406" s="53"/>
      <c r="G406" s="57" t="str">
        <f t="shared" si="26"/>
        <v/>
      </c>
      <c r="H406" s="39"/>
      <c r="K406" s="7"/>
    </row>
    <row r="407" spans="1:11" s="8" customFormat="1" ht="22.5" x14ac:dyDescent="0.2">
      <c r="A407" s="33">
        <v>395</v>
      </c>
      <c r="B407" s="31" t="s">
        <v>462</v>
      </c>
      <c r="C407" s="34" t="s">
        <v>55</v>
      </c>
      <c r="D407" s="45">
        <v>100</v>
      </c>
      <c r="E407" s="58">
        <v>2.58</v>
      </c>
      <c r="F407" s="53"/>
      <c r="G407" s="57" t="str">
        <f>IF(F407="","",IF(ISTEXT(F407),"NC",F407*D407))</f>
        <v/>
      </c>
      <c r="H407" s="39"/>
      <c r="K407" s="7"/>
    </row>
    <row r="408" spans="1:11" s="8" customFormat="1" ht="22.5" x14ac:dyDescent="0.2">
      <c r="A408" s="33">
        <v>396</v>
      </c>
      <c r="B408" s="31" t="s">
        <v>463</v>
      </c>
      <c r="C408" s="34" t="s">
        <v>55</v>
      </c>
      <c r="D408" s="45">
        <v>600</v>
      </c>
      <c r="E408" s="58">
        <v>17.771999999999998</v>
      </c>
      <c r="F408" s="53"/>
      <c r="G408" s="57" t="str">
        <f t="shared" ref="G408:G418" si="27">IF(F408="","",IF(ISTEXT(F408),"NC",F408*D408))</f>
        <v/>
      </c>
      <c r="H408" s="39"/>
      <c r="K408" s="7"/>
    </row>
    <row r="409" spans="1:11" s="8" customFormat="1" ht="11.25" x14ac:dyDescent="0.2">
      <c r="A409" s="33">
        <v>397</v>
      </c>
      <c r="B409" s="31" t="s">
        <v>464</v>
      </c>
      <c r="C409" s="34" t="s">
        <v>61</v>
      </c>
      <c r="D409" s="45">
        <v>1000</v>
      </c>
      <c r="E409" s="58">
        <v>0.35899999999999999</v>
      </c>
      <c r="F409" s="53"/>
      <c r="G409" s="57" t="str">
        <f t="shared" si="27"/>
        <v/>
      </c>
      <c r="H409" s="39"/>
      <c r="K409" s="7"/>
    </row>
    <row r="410" spans="1:11" s="8" customFormat="1" ht="11.25" x14ac:dyDescent="0.2">
      <c r="A410" s="33">
        <v>398</v>
      </c>
      <c r="B410" s="31" t="s">
        <v>465</v>
      </c>
      <c r="C410" s="34" t="s">
        <v>61</v>
      </c>
      <c r="D410" s="45">
        <v>110000</v>
      </c>
      <c r="E410" s="58">
        <v>0.189</v>
      </c>
      <c r="F410" s="53"/>
      <c r="G410" s="57" t="str">
        <f t="shared" si="27"/>
        <v/>
      </c>
      <c r="H410" s="39"/>
      <c r="K410" s="7"/>
    </row>
    <row r="411" spans="1:11" s="8" customFormat="1" ht="11.25" x14ac:dyDescent="0.2">
      <c r="A411" s="33">
        <v>399</v>
      </c>
      <c r="B411" s="31" t="s">
        <v>466</v>
      </c>
      <c r="C411" s="34" t="s">
        <v>55</v>
      </c>
      <c r="D411" s="45">
        <v>20</v>
      </c>
      <c r="E411" s="58">
        <v>295.21199999999999</v>
      </c>
      <c r="F411" s="53"/>
      <c r="G411" s="57" t="str">
        <f t="shared" si="27"/>
        <v/>
      </c>
      <c r="H411" s="39"/>
      <c r="K411" s="7"/>
    </row>
    <row r="412" spans="1:11" s="8" customFormat="1" ht="11.25" x14ac:dyDescent="0.2">
      <c r="A412" s="33">
        <v>400</v>
      </c>
      <c r="B412" s="31" t="s">
        <v>467</v>
      </c>
      <c r="C412" s="34" t="s">
        <v>61</v>
      </c>
      <c r="D412" s="45">
        <v>20800</v>
      </c>
      <c r="E412" s="58">
        <v>0.125</v>
      </c>
      <c r="F412" s="53"/>
      <c r="G412" s="57" t="str">
        <f t="shared" si="27"/>
        <v/>
      </c>
      <c r="H412" s="39"/>
      <c r="K412" s="7"/>
    </row>
    <row r="413" spans="1:11" s="8" customFormat="1" ht="11.25" x14ac:dyDescent="0.2">
      <c r="A413" s="33">
        <v>401</v>
      </c>
      <c r="B413" s="31" t="s">
        <v>468</v>
      </c>
      <c r="C413" s="34" t="s">
        <v>55</v>
      </c>
      <c r="D413" s="45">
        <v>900</v>
      </c>
      <c r="E413" s="58">
        <v>2.1869999999999998</v>
      </c>
      <c r="F413" s="53"/>
      <c r="G413" s="57" t="str">
        <f t="shared" si="27"/>
        <v/>
      </c>
      <c r="H413" s="39"/>
      <c r="K413" s="7"/>
    </row>
    <row r="414" spans="1:11" s="8" customFormat="1" ht="11.25" x14ac:dyDescent="0.2">
      <c r="A414" s="33">
        <v>402</v>
      </c>
      <c r="B414" s="31" t="s">
        <v>469</v>
      </c>
      <c r="C414" s="34" t="s">
        <v>61</v>
      </c>
      <c r="D414" s="45">
        <v>25000</v>
      </c>
      <c r="E414" s="58">
        <v>0.183</v>
      </c>
      <c r="F414" s="53"/>
      <c r="G414" s="57" t="str">
        <f t="shared" si="27"/>
        <v/>
      </c>
      <c r="H414" s="39"/>
      <c r="K414" s="7"/>
    </row>
    <row r="415" spans="1:11" s="8" customFormat="1" ht="11.25" x14ac:dyDescent="0.2">
      <c r="A415" s="33">
        <v>403</v>
      </c>
      <c r="B415" s="31" t="s">
        <v>470</v>
      </c>
      <c r="C415" s="34" t="s">
        <v>61</v>
      </c>
      <c r="D415" s="45">
        <v>150000</v>
      </c>
      <c r="E415" s="58">
        <v>0.11</v>
      </c>
      <c r="F415" s="53"/>
      <c r="G415" s="57" t="str">
        <f t="shared" si="27"/>
        <v/>
      </c>
      <c r="H415" s="39"/>
      <c r="K415" s="7"/>
    </row>
    <row r="416" spans="1:11" s="8" customFormat="1" ht="11.25" x14ac:dyDescent="0.2">
      <c r="A416" s="33">
        <v>404</v>
      </c>
      <c r="B416" s="31" t="s">
        <v>471</v>
      </c>
      <c r="C416" s="34" t="s">
        <v>61</v>
      </c>
      <c r="D416" s="45">
        <v>50000</v>
      </c>
      <c r="E416" s="58">
        <v>0.188</v>
      </c>
      <c r="F416" s="53"/>
      <c r="G416" s="57" t="str">
        <f t="shared" si="27"/>
        <v/>
      </c>
      <c r="H416" s="39"/>
      <c r="K416" s="7"/>
    </row>
    <row r="417" spans="1:11" s="8" customFormat="1" ht="22.5" x14ac:dyDescent="0.2">
      <c r="A417" s="33">
        <v>405</v>
      </c>
      <c r="B417" s="31" t="s">
        <v>472</v>
      </c>
      <c r="C417" s="34" t="s">
        <v>55</v>
      </c>
      <c r="D417" s="45">
        <v>240</v>
      </c>
      <c r="E417" s="58">
        <v>10.606</v>
      </c>
      <c r="F417" s="53"/>
      <c r="G417" s="57" t="str">
        <f t="shared" si="27"/>
        <v/>
      </c>
      <c r="H417" s="39"/>
      <c r="K417" s="7"/>
    </row>
    <row r="418" spans="1:11" s="8" customFormat="1" ht="11.25" x14ac:dyDescent="0.2">
      <c r="A418" s="33">
        <v>406</v>
      </c>
      <c r="B418" s="31" t="s">
        <v>473</v>
      </c>
      <c r="C418" s="34" t="s">
        <v>66</v>
      </c>
      <c r="D418" s="45">
        <v>3</v>
      </c>
      <c r="E418" s="58">
        <v>98.356999999999999</v>
      </c>
      <c r="F418" s="53"/>
      <c r="G418" s="57" t="str">
        <f t="shared" si="27"/>
        <v/>
      </c>
      <c r="H418" s="39"/>
      <c r="K418" s="7"/>
    </row>
    <row r="419" spans="1:11" s="8" customFormat="1" ht="33.75" x14ac:dyDescent="0.2">
      <c r="A419" s="33">
        <v>407</v>
      </c>
      <c r="B419" s="31" t="s">
        <v>474</v>
      </c>
      <c r="C419" s="34" t="s">
        <v>55</v>
      </c>
      <c r="D419" s="45">
        <v>30</v>
      </c>
      <c r="E419" s="58">
        <v>25.8</v>
      </c>
      <c r="F419" s="53"/>
      <c r="G419" s="57" t="str">
        <f>IF(F419="","",IF(ISTEXT(F419),"NC",F419*D419))</f>
        <v/>
      </c>
      <c r="H419" s="39"/>
      <c r="K419" s="7"/>
    </row>
    <row r="420" spans="1:11" s="8" customFormat="1" ht="11.25" x14ac:dyDescent="0.2">
      <c r="A420" s="33">
        <v>408</v>
      </c>
      <c r="B420" s="31" t="s">
        <v>475</v>
      </c>
      <c r="C420" s="34" t="s">
        <v>55</v>
      </c>
      <c r="D420" s="45">
        <v>11000</v>
      </c>
      <c r="E420" s="58">
        <v>3.681</v>
      </c>
      <c r="F420" s="53"/>
      <c r="G420" s="57" t="str">
        <f t="shared" ref="G420:G435" si="28">IF(F420="","",IF(ISTEXT(F420),"NC",F420*D420))</f>
        <v/>
      </c>
      <c r="H420" s="39"/>
      <c r="K420" s="7"/>
    </row>
    <row r="421" spans="1:11" s="8" customFormat="1" ht="11.25" x14ac:dyDescent="0.2">
      <c r="A421" s="33">
        <v>409</v>
      </c>
      <c r="B421" s="31" t="s">
        <v>476</v>
      </c>
      <c r="C421" s="34" t="s">
        <v>55</v>
      </c>
      <c r="D421" s="45">
        <v>6500</v>
      </c>
      <c r="E421" s="58">
        <v>7.1429999999999998</v>
      </c>
      <c r="F421" s="53"/>
      <c r="G421" s="57" t="str">
        <f t="shared" si="28"/>
        <v/>
      </c>
      <c r="H421" s="39"/>
      <c r="K421" s="7"/>
    </row>
    <row r="422" spans="1:11" s="8" customFormat="1" ht="11.25" x14ac:dyDescent="0.2">
      <c r="A422" s="33">
        <v>410</v>
      </c>
      <c r="B422" s="31" t="s">
        <v>477</v>
      </c>
      <c r="C422" s="34" t="s">
        <v>55</v>
      </c>
      <c r="D422" s="45">
        <v>13600</v>
      </c>
      <c r="E422" s="58">
        <v>6.8470000000000004</v>
      </c>
      <c r="F422" s="53"/>
      <c r="G422" s="57" t="str">
        <f t="shared" si="28"/>
        <v/>
      </c>
      <c r="H422" s="39"/>
      <c r="K422" s="7"/>
    </row>
    <row r="423" spans="1:11" s="8" customFormat="1" ht="11.25" x14ac:dyDescent="0.2">
      <c r="A423" s="33">
        <v>411</v>
      </c>
      <c r="B423" s="31" t="s">
        <v>478</v>
      </c>
      <c r="C423" s="34" t="s">
        <v>55</v>
      </c>
      <c r="D423" s="45">
        <v>1600</v>
      </c>
      <c r="E423" s="58">
        <v>5.78</v>
      </c>
      <c r="F423" s="53"/>
      <c r="G423" s="57" t="str">
        <f t="shared" si="28"/>
        <v/>
      </c>
      <c r="H423" s="39"/>
      <c r="K423" s="7"/>
    </row>
    <row r="424" spans="1:11" s="8" customFormat="1" ht="11.25" x14ac:dyDescent="0.2">
      <c r="A424" s="33">
        <v>412</v>
      </c>
      <c r="B424" s="31" t="s">
        <v>479</v>
      </c>
      <c r="C424" s="34" t="s">
        <v>55</v>
      </c>
      <c r="D424" s="45">
        <v>6000</v>
      </c>
      <c r="E424" s="58">
        <v>6.5289999999999999</v>
      </c>
      <c r="F424" s="53"/>
      <c r="G424" s="57" t="str">
        <f t="shared" si="28"/>
        <v/>
      </c>
      <c r="H424" s="39"/>
      <c r="K424" s="7"/>
    </row>
    <row r="425" spans="1:11" s="8" customFormat="1" ht="22.5" x14ac:dyDescent="0.2">
      <c r="A425" s="33">
        <v>413</v>
      </c>
      <c r="B425" s="31" t="s">
        <v>480</v>
      </c>
      <c r="C425" s="34" t="s">
        <v>55</v>
      </c>
      <c r="D425" s="45">
        <v>1180</v>
      </c>
      <c r="E425" s="58">
        <v>7.8209999999999997</v>
      </c>
      <c r="F425" s="53"/>
      <c r="G425" s="57" t="str">
        <f t="shared" si="28"/>
        <v/>
      </c>
      <c r="H425" s="39"/>
      <c r="K425" s="7"/>
    </row>
    <row r="426" spans="1:11" s="8" customFormat="1" ht="11.25" x14ac:dyDescent="0.2">
      <c r="A426" s="33">
        <v>414</v>
      </c>
      <c r="B426" s="31" t="s">
        <v>481</v>
      </c>
      <c r="C426" s="34" t="s">
        <v>55</v>
      </c>
      <c r="D426" s="45">
        <v>600</v>
      </c>
      <c r="E426" s="58">
        <v>10.215999999999999</v>
      </c>
      <c r="F426" s="53"/>
      <c r="G426" s="57" t="str">
        <f t="shared" si="28"/>
        <v/>
      </c>
      <c r="H426" s="39"/>
      <c r="K426" s="7"/>
    </row>
    <row r="427" spans="1:11" s="8" customFormat="1" ht="22.5" x14ac:dyDescent="0.2">
      <c r="A427" s="33">
        <v>415</v>
      </c>
      <c r="B427" s="31" t="s">
        <v>482</v>
      </c>
      <c r="C427" s="34" t="s">
        <v>55</v>
      </c>
      <c r="D427" s="45">
        <v>6000</v>
      </c>
      <c r="E427" s="58">
        <v>10.747</v>
      </c>
      <c r="F427" s="53"/>
      <c r="G427" s="57" t="str">
        <f t="shared" si="28"/>
        <v/>
      </c>
      <c r="H427" s="39"/>
      <c r="K427" s="7"/>
    </row>
    <row r="428" spans="1:11" s="8" customFormat="1" ht="11.25" x14ac:dyDescent="0.2">
      <c r="A428" s="33">
        <v>416</v>
      </c>
      <c r="B428" s="31" t="s">
        <v>483</v>
      </c>
      <c r="C428" s="34" t="s">
        <v>55</v>
      </c>
      <c r="D428" s="45">
        <v>1500</v>
      </c>
      <c r="E428" s="58">
        <v>3.867</v>
      </c>
      <c r="F428" s="53"/>
      <c r="G428" s="57" t="str">
        <f t="shared" si="28"/>
        <v/>
      </c>
      <c r="H428" s="39"/>
      <c r="K428" s="7"/>
    </row>
    <row r="429" spans="1:11" s="8" customFormat="1" ht="11.25" x14ac:dyDescent="0.2">
      <c r="A429" s="33">
        <v>417</v>
      </c>
      <c r="B429" s="31" t="s">
        <v>484</v>
      </c>
      <c r="C429" s="34" t="s">
        <v>55</v>
      </c>
      <c r="D429" s="45">
        <v>2000</v>
      </c>
      <c r="E429" s="58">
        <v>6.1529999999999996</v>
      </c>
      <c r="F429" s="53"/>
      <c r="G429" s="57" t="str">
        <f t="shared" si="28"/>
        <v/>
      </c>
      <c r="H429" s="39"/>
      <c r="K429" s="7"/>
    </row>
    <row r="430" spans="1:11" s="8" customFormat="1" ht="22.5" x14ac:dyDescent="0.2">
      <c r="A430" s="33">
        <v>418</v>
      </c>
      <c r="B430" s="31" t="s">
        <v>485</v>
      </c>
      <c r="C430" s="34" t="s">
        <v>86</v>
      </c>
      <c r="D430" s="45">
        <v>300</v>
      </c>
      <c r="E430" s="58">
        <v>29.387</v>
      </c>
      <c r="F430" s="53"/>
      <c r="G430" s="57" t="str">
        <f t="shared" si="28"/>
        <v/>
      </c>
      <c r="H430" s="39"/>
      <c r="K430" s="7"/>
    </row>
    <row r="431" spans="1:11" s="8" customFormat="1" ht="22.5" x14ac:dyDescent="0.2">
      <c r="A431" s="33">
        <v>419</v>
      </c>
      <c r="B431" s="31" t="s">
        <v>486</v>
      </c>
      <c r="C431" s="34" t="s">
        <v>86</v>
      </c>
      <c r="D431" s="45">
        <v>50</v>
      </c>
      <c r="E431" s="58">
        <v>80.512</v>
      </c>
      <c r="F431" s="53"/>
      <c r="G431" s="57" t="str">
        <f t="shared" si="28"/>
        <v/>
      </c>
      <c r="H431" s="39"/>
      <c r="K431" s="7"/>
    </row>
    <row r="432" spans="1:11" s="8" customFormat="1" ht="22.5" x14ac:dyDescent="0.2">
      <c r="A432" s="33">
        <v>420</v>
      </c>
      <c r="B432" s="31" t="s">
        <v>487</v>
      </c>
      <c r="C432" s="34" t="s">
        <v>63</v>
      </c>
      <c r="D432" s="45">
        <v>500</v>
      </c>
      <c r="E432" s="58">
        <v>9.1189999999999998</v>
      </c>
      <c r="F432" s="53"/>
      <c r="G432" s="57" t="str">
        <f t="shared" si="28"/>
        <v/>
      </c>
      <c r="H432" s="39"/>
      <c r="K432" s="7"/>
    </row>
    <row r="433" spans="1:11" s="8" customFormat="1" ht="11.25" x14ac:dyDescent="0.2">
      <c r="A433" s="33">
        <v>421</v>
      </c>
      <c r="B433" s="31" t="s">
        <v>488</v>
      </c>
      <c r="C433" s="34" t="s">
        <v>489</v>
      </c>
      <c r="D433" s="45">
        <v>96</v>
      </c>
      <c r="E433" s="58">
        <v>41.167000000000002</v>
      </c>
      <c r="F433" s="53"/>
      <c r="G433" s="57" t="str">
        <f t="shared" si="28"/>
        <v/>
      </c>
      <c r="H433" s="39"/>
      <c r="K433" s="7"/>
    </row>
    <row r="434" spans="1:11" s="8" customFormat="1" ht="22.5" x14ac:dyDescent="0.2">
      <c r="A434" s="33">
        <v>422</v>
      </c>
      <c r="B434" s="31" t="s">
        <v>490</v>
      </c>
      <c r="C434" s="34" t="s">
        <v>55</v>
      </c>
      <c r="D434" s="45">
        <v>100</v>
      </c>
      <c r="E434" s="58">
        <v>4.6749999999999998</v>
      </c>
      <c r="F434" s="53"/>
      <c r="G434" s="57" t="str">
        <f t="shared" si="28"/>
        <v/>
      </c>
      <c r="H434" s="39"/>
      <c r="K434" s="7"/>
    </row>
    <row r="435" spans="1:11" s="8" customFormat="1" ht="11.25" x14ac:dyDescent="0.2">
      <c r="A435" s="33">
        <v>423</v>
      </c>
      <c r="B435" s="31" t="s">
        <v>491</v>
      </c>
      <c r="C435" s="34" t="s">
        <v>61</v>
      </c>
      <c r="D435" s="45">
        <v>3000</v>
      </c>
      <c r="E435" s="58">
        <v>0.22500000000000001</v>
      </c>
      <c r="F435" s="53"/>
      <c r="G435" s="57" t="str">
        <f t="shared" si="28"/>
        <v/>
      </c>
      <c r="H435" s="39"/>
      <c r="K435" s="7"/>
    </row>
    <row r="436" spans="1:11" s="8" customFormat="1" ht="11.25" x14ac:dyDescent="0.2">
      <c r="A436" s="33">
        <v>424</v>
      </c>
      <c r="B436" s="31" t="s">
        <v>492</v>
      </c>
      <c r="C436" s="34" t="s">
        <v>61</v>
      </c>
      <c r="D436" s="45">
        <v>800</v>
      </c>
      <c r="E436" s="58">
        <v>0.22800000000000001</v>
      </c>
      <c r="F436" s="53"/>
      <c r="G436" s="57" t="str">
        <f>IF(F436="","",IF(ISTEXT(F436),"NC",F436*D436))</f>
        <v/>
      </c>
      <c r="H436" s="39"/>
      <c r="K436" s="7"/>
    </row>
    <row r="437" spans="1:11" s="8" customFormat="1" ht="22.5" x14ac:dyDescent="0.2">
      <c r="A437" s="33">
        <v>425</v>
      </c>
      <c r="B437" s="31" t="s">
        <v>493</v>
      </c>
      <c r="C437" s="34" t="s">
        <v>71</v>
      </c>
      <c r="D437" s="45">
        <v>300</v>
      </c>
      <c r="E437" s="58">
        <v>8.6760000000000002</v>
      </c>
      <c r="F437" s="53"/>
      <c r="G437" s="57" t="str">
        <f t="shared" ref="G437:G447" si="29">IF(F437="","",IF(ISTEXT(F437),"NC",F437*D437))</f>
        <v/>
      </c>
      <c r="H437" s="39"/>
      <c r="K437" s="7"/>
    </row>
    <row r="438" spans="1:11" s="8" customFormat="1" ht="11.25" x14ac:dyDescent="0.2">
      <c r="A438" s="33">
        <v>426</v>
      </c>
      <c r="B438" s="31" t="s">
        <v>494</v>
      </c>
      <c r="C438" s="34" t="s">
        <v>71</v>
      </c>
      <c r="D438" s="45">
        <v>1000</v>
      </c>
      <c r="E438" s="58">
        <v>1.4830000000000001</v>
      </c>
      <c r="F438" s="53"/>
      <c r="G438" s="57" t="str">
        <f t="shared" si="29"/>
        <v/>
      </c>
      <c r="H438" s="39"/>
      <c r="K438" s="7"/>
    </row>
    <row r="439" spans="1:11" s="8" customFormat="1" ht="11.25" x14ac:dyDescent="0.2">
      <c r="A439" s="33">
        <v>427</v>
      </c>
      <c r="B439" s="31" t="s">
        <v>495</v>
      </c>
      <c r="C439" s="34" t="s">
        <v>71</v>
      </c>
      <c r="D439" s="45">
        <v>600</v>
      </c>
      <c r="E439" s="58">
        <v>1.5369999999999999</v>
      </c>
      <c r="F439" s="53"/>
      <c r="G439" s="57" t="str">
        <f t="shared" si="29"/>
        <v/>
      </c>
      <c r="H439" s="39"/>
      <c r="K439" s="7"/>
    </row>
    <row r="440" spans="1:11" s="8" customFormat="1" ht="11.25" x14ac:dyDescent="0.2">
      <c r="A440" s="33">
        <v>428</v>
      </c>
      <c r="B440" s="31" t="s">
        <v>496</v>
      </c>
      <c r="C440" s="34" t="s">
        <v>71</v>
      </c>
      <c r="D440" s="45">
        <v>400</v>
      </c>
      <c r="E440" s="58">
        <v>6.7430000000000003</v>
      </c>
      <c r="F440" s="53"/>
      <c r="G440" s="57" t="str">
        <f t="shared" si="29"/>
        <v/>
      </c>
      <c r="H440" s="39"/>
      <c r="K440" s="7"/>
    </row>
    <row r="441" spans="1:11" s="8" customFormat="1" ht="11.25" x14ac:dyDescent="0.2">
      <c r="A441" s="33">
        <v>429</v>
      </c>
      <c r="B441" s="31" t="s">
        <v>497</v>
      </c>
      <c r="C441" s="34" t="s">
        <v>71</v>
      </c>
      <c r="D441" s="45">
        <v>500</v>
      </c>
      <c r="E441" s="58">
        <v>5.63</v>
      </c>
      <c r="F441" s="53"/>
      <c r="G441" s="57" t="str">
        <f t="shared" si="29"/>
        <v/>
      </c>
      <c r="H441" s="39"/>
      <c r="K441" s="7"/>
    </row>
    <row r="442" spans="1:11" s="8" customFormat="1" ht="11.25" x14ac:dyDescent="0.2">
      <c r="A442" s="33">
        <v>430</v>
      </c>
      <c r="B442" s="31" t="s">
        <v>498</v>
      </c>
      <c r="C442" s="34" t="s">
        <v>55</v>
      </c>
      <c r="D442" s="45">
        <v>50</v>
      </c>
      <c r="E442" s="58">
        <v>2.762</v>
      </c>
      <c r="F442" s="53"/>
      <c r="G442" s="57" t="str">
        <f t="shared" si="29"/>
        <v/>
      </c>
      <c r="H442" s="39"/>
      <c r="K442" s="7"/>
    </row>
    <row r="443" spans="1:11" s="8" customFormat="1" ht="11.25" x14ac:dyDescent="0.2">
      <c r="A443" s="33">
        <v>431</v>
      </c>
      <c r="B443" s="31" t="s">
        <v>499</v>
      </c>
      <c r="C443" s="34" t="s">
        <v>71</v>
      </c>
      <c r="D443" s="45">
        <v>300</v>
      </c>
      <c r="E443" s="58">
        <v>12.753</v>
      </c>
      <c r="F443" s="53"/>
      <c r="G443" s="57" t="str">
        <f t="shared" si="29"/>
        <v/>
      </c>
      <c r="H443" s="39"/>
      <c r="K443" s="7"/>
    </row>
    <row r="444" spans="1:11" s="8" customFormat="1" ht="11.25" x14ac:dyDescent="0.2">
      <c r="A444" s="33">
        <v>432</v>
      </c>
      <c r="B444" s="31" t="s">
        <v>500</v>
      </c>
      <c r="C444" s="34" t="s">
        <v>105</v>
      </c>
      <c r="D444" s="45">
        <v>500</v>
      </c>
      <c r="E444" s="58">
        <v>15.853</v>
      </c>
      <c r="F444" s="53"/>
      <c r="G444" s="57" t="str">
        <f t="shared" si="29"/>
        <v/>
      </c>
      <c r="H444" s="39"/>
      <c r="K444" s="7"/>
    </row>
    <row r="445" spans="1:11" s="8" customFormat="1" ht="22.5" x14ac:dyDescent="0.2">
      <c r="A445" s="33">
        <v>433</v>
      </c>
      <c r="B445" s="31" t="s">
        <v>501</v>
      </c>
      <c r="C445" s="34" t="s">
        <v>55</v>
      </c>
      <c r="D445" s="45">
        <v>100</v>
      </c>
      <c r="E445" s="58">
        <v>4.1920000000000002</v>
      </c>
      <c r="F445" s="53"/>
      <c r="G445" s="57" t="str">
        <f t="shared" si="29"/>
        <v/>
      </c>
      <c r="H445" s="39"/>
      <c r="K445" s="7"/>
    </row>
    <row r="446" spans="1:11" s="8" customFormat="1" ht="11.25" x14ac:dyDescent="0.2">
      <c r="A446" s="33">
        <v>434</v>
      </c>
      <c r="B446" s="31" t="s">
        <v>502</v>
      </c>
      <c r="C446" s="34" t="s">
        <v>55</v>
      </c>
      <c r="D446" s="45">
        <v>200</v>
      </c>
      <c r="E446" s="58">
        <v>1.8420000000000001</v>
      </c>
      <c r="F446" s="53"/>
      <c r="G446" s="57" t="str">
        <f t="shared" si="29"/>
        <v/>
      </c>
      <c r="H446" s="39"/>
      <c r="K446" s="7"/>
    </row>
    <row r="447" spans="1:11" s="8" customFormat="1" ht="11.25" x14ac:dyDescent="0.2">
      <c r="A447" s="33">
        <v>435</v>
      </c>
      <c r="B447" s="31" t="s">
        <v>503</v>
      </c>
      <c r="C447" s="34" t="s">
        <v>55</v>
      </c>
      <c r="D447" s="45">
        <v>50</v>
      </c>
      <c r="E447" s="58">
        <v>4.1130000000000004</v>
      </c>
      <c r="F447" s="53"/>
      <c r="G447" s="57" t="str">
        <f t="shared" si="29"/>
        <v/>
      </c>
      <c r="H447" s="39"/>
      <c r="K447" s="7"/>
    </row>
    <row r="448" spans="1:11" s="8" customFormat="1" ht="11.25" x14ac:dyDescent="0.2">
      <c r="A448" s="33">
        <v>436</v>
      </c>
      <c r="B448" s="31" t="s">
        <v>504</v>
      </c>
      <c r="C448" s="34" t="s">
        <v>61</v>
      </c>
      <c r="D448" s="45">
        <v>500</v>
      </c>
      <c r="E448" s="58">
        <v>7.1999999999999995E-2</v>
      </c>
      <c r="F448" s="53"/>
      <c r="G448" s="57" t="str">
        <f>IF(F448="","",IF(ISTEXT(F448),"NC",F448*D448))</f>
        <v/>
      </c>
      <c r="H448" s="39"/>
      <c r="K448" s="7"/>
    </row>
    <row r="449" spans="1:11" s="8" customFormat="1" ht="11.25" x14ac:dyDescent="0.2">
      <c r="A449" s="33">
        <v>437</v>
      </c>
      <c r="B449" s="31" t="s">
        <v>505</v>
      </c>
      <c r="C449" s="34" t="s">
        <v>61</v>
      </c>
      <c r="D449" s="45">
        <v>80000</v>
      </c>
      <c r="E449" s="58">
        <v>7.1999999999999995E-2</v>
      </c>
      <c r="F449" s="53"/>
      <c r="G449" s="57" t="str">
        <f t="shared" ref="G449:G464" si="30">IF(F449="","",IF(ISTEXT(F449),"NC",F449*D449))</f>
        <v/>
      </c>
      <c r="H449" s="39"/>
      <c r="K449" s="7"/>
    </row>
    <row r="450" spans="1:11" s="8" customFormat="1" ht="11.25" x14ac:dyDescent="0.2">
      <c r="A450" s="33">
        <v>438</v>
      </c>
      <c r="B450" s="31" t="s">
        <v>506</v>
      </c>
      <c r="C450" s="34" t="s">
        <v>61</v>
      </c>
      <c r="D450" s="45">
        <v>15000</v>
      </c>
      <c r="E450" s="58">
        <v>1.712</v>
      </c>
      <c r="F450" s="53"/>
      <c r="G450" s="57" t="str">
        <f t="shared" si="30"/>
        <v/>
      </c>
      <c r="H450" s="39"/>
      <c r="K450" s="7"/>
    </row>
    <row r="451" spans="1:11" s="8" customFormat="1" ht="11.25" x14ac:dyDescent="0.2">
      <c r="A451" s="33">
        <v>439</v>
      </c>
      <c r="B451" s="31" t="s">
        <v>507</v>
      </c>
      <c r="C451" s="34" t="s">
        <v>61</v>
      </c>
      <c r="D451" s="45">
        <v>7000</v>
      </c>
      <c r="E451" s="58">
        <v>0.82699999999999996</v>
      </c>
      <c r="F451" s="53"/>
      <c r="G451" s="57" t="str">
        <f t="shared" si="30"/>
        <v/>
      </c>
      <c r="H451" s="39"/>
      <c r="K451" s="7"/>
    </row>
    <row r="452" spans="1:11" s="8" customFormat="1" ht="11.25" x14ac:dyDescent="0.2">
      <c r="A452" s="33">
        <v>440</v>
      </c>
      <c r="B452" s="31" t="s">
        <v>508</v>
      </c>
      <c r="C452" s="34" t="s">
        <v>61</v>
      </c>
      <c r="D452" s="45">
        <v>500</v>
      </c>
      <c r="E452" s="58">
        <v>0.38100000000000001</v>
      </c>
      <c r="F452" s="53"/>
      <c r="G452" s="57" t="str">
        <f t="shared" si="30"/>
        <v/>
      </c>
      <c r="H452" s="39"/>
      <c r="K452" s="7"/>
    </row>
    <row r="453" spans="1:11" s="8" customFormat="1" ht="11.25" x14ac:dyDescent="0.2">
      <c r="A453" s="33">
        <v>441</v>
      </c>
      <c r="B453" s="31" t="s">
        <v>509</v>
      </c>
      <c r="C453" s="34" t="s">
        <v>55</v>
      </c>
      <c r="D453" s="45">
        <v>6000</v>
      </c>
      <c r="E453" s="58">
        <v>9.4</v>
      </c>
      <c r="F453" s="53"/>
      <c r="G453" s="57" t="str">
        <f t="shared" si="30"/>
        <v/>
      </c>
      <c r="H453" s="39"/>
      <c r="K453" s="7"/>
    </row>
    <row r="454" spans="1:11" s="8" customFormat="1" ht="22.5" x14ac:dyDescent="0.2">
      <c r="A454" s="33">
        <v>442</v>
      </c>
      <c r="B454" s="31" t="s">
        <v>510</v>
      </c>
      <c r="C454" s="34" t="s">
        <v>55</v>
      </c>
      <c r="D454" s="45">
        <v>30</v>
      </c>
      <c r="E454" s="58">
        <v>23.619</v>
      </c>
      <c r="F454" s="53"/>
      <c r="G454" s="57" t="str">
        <f t="shared" si="30"/>
        <v/>
      </c>
      <c r="H454" s="39"/>
      <c r="K454" s="7"/>
    </row>
    <row r="455" spans="1:11" s="8" customFormat="1" ht="11.25" x14ac:dyDescent="0.2">
      <c r="A455" s="33">
        <v>443</v>
      </c>
      <c r="B455" s="31" t="s">
        <v>511</v>
      </c>
      <c r="C455" s="34" t="s">
        <v>61</v>
      </c>
      <c r="D455" s="45">
        <v>30300</v>
      </c>
      <c r="E455" s="58">
        <v>0.313</v>
      </c>
      <c r="F455" s="53"/>
      <c r="G455" s="57" t="str">
        <f t="shared" si="30"/>
        <v/>
      </c>
      <c r="H455" s="39"/>
      <c r="K455" s="7"/>
    </row>
    <row r="456" spans="1:11" s="8" customFormat="1" ht="11.25" x14ac:dyDescent="0.2">
      <c r="A456" s="33">
        <v>444</v>
      </c>
      <c r="B456" s="31" t="s">
        <v>512</v>
      </c>
      <c r="C456" s="34" t="s">
        <v>61</v>
      </c>
      <c r="D456" s="45">
        <v>1000</v>
      </c>
      <c r="E456" s="58">
        <v>0.93700000000000006</v>
      </c>
      <c r="F456" s="53"/>
      <c r="G456" s="57" t="str">
        <f t="shared" si="30"/>
        <v/>
      </c>
      <c r="H456" s="39"/>
      <c r="K456" s="7"/>
    </row>
    <row r="457" spans="1:11" s="8" customFormat="1" ht="11.25" x14ac:dyDescent="0.2">
      <c r="A457" s="33">
        <v>445</v>
      </c>
      <c r="B457" s="31" t="s">
        <v>513</v>
      </c>
      <c r="C457" s="34" t="s">
        <v>55</v>
      </c>
      <c r="D457" s="45">
        <v>200</v>
      </c>
      <c r="E457" s="58">
        <v>4.444</v>
      </c>
      <c r="F457" s="53"/>
      <c r="G457" s="57" t="str">
        <f t="shared" si="30"/>
        <v/>
      </c>
      <c r="H457" s="39"/>
      <c r="K457" s="7"/>
    </row>
    <row r="458" spans="1:11" s="8" customFormat="1" ht="11.25" x14ac:dyDescent="0.2">
      <c r="A458" s="33">
        <v>446</v>
      </c>
      <c r="B458" s="31" t="s">
        <v>514</v>
      </c>
      <c r="C458" s="34" t="s">
        <v>55</v>
      </c>
      <c r="D458" s="45">
        <v>50</v>
      </c>
      <c r="E458" s="58">
        <v>8.7569999999999997</v>
      </c>
      <c r="F458" s="53"/>
      <c r="G458" s="57" t="str">
        <f t="shared" si="30"/>
        <v/>
      </c>
      <c r="H458" s="39"/>
      <c r="K458" s="7"/>
    </row>
    <row r="459" spans="1:11" s="8" customFormat="1" ht="11.25" x14ac:dyDescent="0.2">
      <c r="A459" s="33">
        <v>447</v>
      </c>
      <c r="B459" s="31" t="s">
        <v>515</v>
      </c>
      <c r="C459" s="34" t="s">
        <v>61</v>
      </c>
      <c r="D459" s="45">
        <v>27000</v>
      </c>
      <c r="E459" s="58">
        <v>0.35599999999999998</v>
      </c>
      <c r="F459" s="53"/>
      <c r="G459" s="57" t="str">
        <f t="shared" si="30"/>
        <v/>
      </c>
      <c r="H459" s="39"/>
      <c r="K459" s="7"/>
    </row>
    <row r="460" spans="1:11" s="8" customFormat="1" ht="11.25" x14ac:dyDescent="0.2">
      <c r="A460" s="33">
        <v>448</v>
      </c>
      <c r="B460" s="31" t="s">
        <v>516</v>
      </c>
      <c r="C460" s="34" t="s">
        <v>61</v>
      </c>
      <c r="D460" s="45">
        <v>23500</v>
      </c>
      <c r="E460" s="58">
        <v>0.20699999999999999</v>
      </c>
      <c r="F460" s="53"/>
      <c r="G460" s="57" t="str">
        <f t="shared" si="30"/>
        <v/>
      </c>
      <c r="H460" s="39"/>
      <c r="K460" s="7"/>
    </row>
    <row r="461" spans="1:11" s="8" customFormat="1" ht="11.25" x14ac:dyDescent="0.2">
      <c r="A461" s="33">
        <v>449</v>
      </c>
      <c r="B461" s="31" t="s">
        <v>517</v>
      </c>
      <c r="C461" s="34" t="s">
        <v>61</v>
      </c>
      <c r="D461" s="45">
        <v>55000</v>
      </c>
      <c r="E461" s="58">
        <v>0.26500000000000001</v>
      </c>
      <c r="F461" s="53"/>
      <c r="G461" s="57" t="str">
        <f t="shared" si="30"/>
        <v/>
      </c>
      <c r="H461" s="39"/>
      <c r="K461" s="7"/>
    </row>
    <row r="462" spans="1:11" s="8" customFormat="1" ht="11.25" x14ac:dyDescent="0.2">
      <c r="A462" s="33">
        <v>450</v>
      </c>
      <c r="B462" s="31" t="s">
        <v>518</v>
      </c>
      <c r="C462" s="34" t="s">
        <v>61</v>
      </c>
      <c r="D462" s="45">
        <v>7500</v>
      </c>
      <c r="E462" s="58">
        <v>0.28000000000000003</v>
      </c>
      <c r="F462" s="53"/>
      <c r="G462" s="57" t="str">
        <f t="shared" si="30"/>
        <v/>
      </c>
      <c r="H462" s="39"/>
      <c r="K462" s="7"/>
    </row>
    <row r="463" spans="1:11" s="8" customFormat="1" ht="11.25" x14ac:dyDescent="0.2">
      <c r="A463" s="33">
        <v>451</v>
      </c>
      <c r="B463" s="31" t="s">
        <v>519</v>
      </c>
      <c r="C463" s="34" t="s">
        <v>61</v>
      </c>
      <c r="D463" s="45">
        <v>15000</v>
      </c>
      <c r="E463" s="58">
        <v>0.39200000000000002</v>
      </c>
      <c r="F463" s="53"/>
      <c r="G463" s="57" t="str">
        <f t="shared" si="30"/>
        <v/>
      </c>
      <c r="H463" s="39"/>
      <c r="K463" s="7"/>
    </row>
    <row r="464" spans="1:11" s="8" customFormat="1" ht="11.25" x14ac:dyDescent="0.2">
      <c r="A464" s="33">
        <v>452</v>
      </c>
      <c r="B464" s="31" t="s">
        <v>520</v>
      </c>
      <c r="C464" s="34" t="s">
        <v>61</v>
      </c>
      <c r="D464" s="45">
        <v>30000</v>
      </c>
      <c r="E464" s="58">
        <v>0.39700000000000002</v>
      </c>
      <c r="F464" s="53"/>
      <c r="G464" s="57" t="str">
        <f t="shared" si="30"/>
        <v/>
      </c>
      <c r="H464" s="39"/>
      <c r="K464" s="7"/>
    </row>
    <row r="465" spans="1:11" s="8" customFormat="1" ht="11.25" x14ac:dyDescent="0.2">
      <c r="A465" s="33">
        <v>453</v>
      </c>
      <c r="B465" s="31" t="s">
        <v>521</v>
      </c>
      <c r="C465" s="34" t="s">
        <v>61</v>
      </c>
      <c r="D465" s="45">
        <v>7000</v>
      </c>
      <c r="E465" s="58">
        <v>0.87</v>
      </c>
      <c r="F465" s="53"/>
      <c r="G465" s="57" t="str">
        <f>IF(F465="","",IF(ISTEXT(F465),"NC",F465*D465))</f>
        <v/>
      </c>
      <c r="H465" s="39"/>
      <c r="K465" s="7"/>
    </row>
    <row r="466" spans="1:11" s="8" customFormat="1" ht="11.25" x14ac:dyDescent="0.2">
      <c r="A466" s="33">
        <v>454</v>
      </c>
      <c r="B466" s="31" t="s">
        <v>522</v>
      </c>
      <c r="C466" s="34" t="s">
        <v>55</v>
      </c>
      <c r="D466" s="45">
        <v>50</v>
      </c>
      <c r="E466" s="58">
        <v>26.667000000000002</v>
      </c>
      <c r="F466" s="53"/>
      <c r="G466" s="57" t="str">
        <f t="shared" ref="G466:G476" si="31">IF(F466="","",IF(ISTEXT(F466),"NC",F466*D466))</f>
        <v/>
      </c>
      <c r="H466" s="39"/>
      <c r="K466" s="7"/>
    </row>
    <row r="467" spans="1:11" s="8" customFormat="1" ht="22.5" x14ac:dyDescent="0.2">
      <c r="A467" s="33">
        <v>455</v>
      </c>
      <c r="B467" s="31" t="s">
        <v>523</v>
      </c>
      <c r="C467" s="34" t="s">
        <v>55</v>
      </c>
      <c r="D467" s="45">
        <v>50</v>
      </c>
      <c r="E467" s="58">
        <v>5.2279999999999998</v>
      </c>
      <c r="F467" s="53"/>
      <c r="G467" s="57" t="str">
        <f t="shared" si="31"/>
        <v/>
      </c>
      <c r="H467" s="39"/>
      <c r="K467" s="7"/>
    </row>
    <row r="468" spans="1:11" s="8" customFormat="1" ht="11.25" x14ac:dyDescent="0.2">
      <c r="A468" s="33">
        <v>456</v>
      </c>
      <c r="B468" s="31" t="s">
        <v>524</v>
      </c>
      <c r="C468" s="34" t="s">
        <v>55</v>
      </c>
      <c r="D468" s="45">
        <v>500</v>
      </c>
      <c r="E468" s="58">
        <v>6.49</v>
      </c>
      <c r="F468" s="53"/>
      <c r="G468" s="57" t="str">
        <f t="shared" si="31"/>
        <v/>
      </c>
      <c r="H468" s="39"/>
      <c r="K468" s="7"/>
    </row>
    <row r="469" spans="1:11" s="8" customFormat="1" ht="11.25" x14ac:dyDescent="0.2">
      <c r="A469" s="33">
        <v>457</v>
      </c>
      <c r="B469" s="31" t="s">
        <v>525</v>
      </c>
      <c r="C469" s="34" t="s">
        <v>61</v>
      </c>
      <c r="D469" s="45">
        <v>40000</v>
      </c>
      <c r="E469" s="58">
        <v>1.2929999999999999</v>
      </c>
      <c r="F469" s="53"/>
      <c r="G469" s="57" t="str">
        <f t="shared" si="31"/>
        <v/>
      </c>
      <c r="H469" s="39"/>
      <c r="K469" s="7"/>
    </row>
    <row r="470" spans="1:11" s="8" customFormat="1" ht="11.25" x14ac:dyDescent="0.2">
      <c r="A470" s="33">
        <v>458</v>
      </c>
      <c r="B470" s="31" t="s">
        <v>526</v>
      </c>
      <c r="C470" s="34" t="s">
        <v>61</v>
      </c>
      <c r="D470" s="45">
        <v>40000</v>
      </c>
      <c r="E470" s="58">
        <v>1.9</v>
      </c>
      <c r="F470" s="53"/>
      <c r="G470" s="57" t="str">
        <f t="shared" si="31"/>
        <v/>
      </c>
      <c r="H470" s="39"/>
      <c r="K470" s="7"/>
    </row>
    <row r="471" spans="1:11" s="8" customFormat="1" ht="11.25" x14ac:dyDescent="0.2">
      <c r="A471" s="33">
        <v>459</v>
      </c>
      <c r="B471" s="31" t="s">
        <v>527</v>
      </c>
      <c r="C471" s="34" t="s">
        <v>86</v>
      </c>
      <c r="D471" s="45">
        <v>600</v>
      </c>
      <c r="E471" s="58">
        <v>12.657</v>
      </c>
      <c r="F471" s="53"/>
      <c r="G471" s="57" t="str">
        <f t="shared" si="31"/>
        <v/>
      </c>
      <c r="H471" s="39"/>
      <c r="K471" s="7"/>
    </row>
    <row r="472" spans="1:11" s="8" customFormat="1" ht="11.25" x14ac:dyDescent="0.2">
      <c r="A472" s="33">
        <v>460</v>
      </c>
      <c r="B472" s="31" t="s">
        <v>528</v>
      </c>
      <c r="C472" s="34" t="s">
        <v>61</v>
      </c>
      <c r="D472" s="45">
        <v>450</v>
      </c>
      <c r="E472" s="58">
        <v>0.19500000000000001</v>
      </c>
      <c r="F472" s="53"/>
      <c r="G472" s="57" t="str">
        <f t="shared" si="31"/>
        <v/>
      </c>
      <c r="H472" s="39"/>
      <c r="K472" s="7"/>
    </row>
    <row r="473" spans="1:11" s="8" customFormat="1" ht="11.25" x14ac:dyDescent="0.2">
      <c r="A473" s="33">
        <v>461</v>
      </c>
      <c r="B473" s="31" t="s">
        <v>529</v>
      </c>
      <c r="C473" s="34" t="s">
        <v>61</v>
      </c>
      <c r="D473" s="45">
        <v>5000</v>
      </c>
      <c r="E473" s="58">
        <v>0.19500000000000001</v>
      </c>
      <c r="F473" s="53"/>
      <c r="G473" s="57" t="str">
        <f t="shared" si="31"/>
        <v/>
      </c>
      <c r="H473" s="39"/>
      <c r="K473" s="7"/>
    </row>
    <row r="474" spans="1:11" s="8" customFormat="1" ht="11.25" x14ac:dyDescent="0.2">
      <c r="A474" s="33">
        <v>462</v>
      </c>
      <c r="B474" s="31" t="s">
        <v>530</v>
      </c>
      <c r="C474" s="34" t="s">
        <v>71</v>
      </c>
      <c r="D474" s="45">
        <v>100</v>
      </c>
      <c r="E474" s="58">
        <v>28.48</v>
      </c>
      <c r="F474" s="53"/>
      <c r="G474" s="57" t="str">
        <f t="shared" si="31"/>
        <v/>
      </c>
      <c r="H474" s="39"/>
      <c r="K474" s="7"/>
    </row>
    <row r="475" spans="1:11" s="8" customFormat="1" ht="11.25" x14ac:dyDescent="0.2">
      <c r="A475" s="33">
        <v>463</v>
      </c>
      <c r="B475" s="31" t="s">
        <v>531</v>
      </c>
      <c r="C475" s="34" t="s">
        <v>61</v>
      </c>
      <c r="D475" s="45">
        <v>60000</v>
      </c>
      <c r="E475" s="58">
        <v>0.55400000000000005</v>
      </c>
      <c r="F475" s="53"/>
      <c r="G475" s="57" t="str">
        <f t="shared" si="31"/>
        <v/>
      </c>
      <c r="H475" s="39"/>
      <c r="K475" s="7"/>
    </row>
    <row r="476" spans="1:11" s="8" customFormat="1" ht="11.25" x14ac:dyDescent="0.2">
      <c r="A476" s="33">
        <v>464</v>
      </c>
      <c r="B476" s="31" t="s">
        <v>532</v>
      </c>
      <c r="C476" s="34" t="s">
        <v>61</v>
      </c>
      <c r="D476" s="45">
        <v>5000</v>
      </c>
      <c r="E476" s="58">
        <v>0.96</v>
      </c>
      <c r="F476" s="53"/>
      <c r="G476" s="57" t="str">
        <f t="shared" si="31"/>
        <v/>
      </c>
      <c r="H476" s="39"/>
      <c r="K476" s="7"/>
    </row>
    <row r="477" spans="1:11" s="8" customFormat="1" ht="11.25" x14ac:dyDescent="0.2">
      <c r="A477" s="33">
        <v>465</v>
      </c>
      <c r="B477" s="31" t="s">
        <v>533</v>
      </c>
      <c r="C477" s="34" t="s">
        <v>61</v>
      </c>
      <c r="D477" s="45">
        <v>7000</v>
      </c>
      <c r="E477" s="58">
        <v>0.157</v>
      </c>
      <c r="F477" s="53"/>
      <c r="G477" s="57" t="str">
        <f t="shared" ref="G477" si="32">IF(F477="","",IF(ISTEXT(F477),"NC",F477*D477))</f>
        <v/>
      </c>
      <c r="H477" s="39"/>
      <c r="K477" s="7"/>
    </row>
    <row r="478" spans="1:11" s="27" customFormat="1" ht="9" x14ac:dyDescent="0.2">
      <c r="A478" s="35"/>
      <c r="E478" s="44"/>
      <c r="F478" s="62" t="s">
        <v>26</v>
      </c>
      <c r="G478" s="63"/>
      <c r="H478" s="40"/>
    </row>
    <row r="479" spans="1:11" ht="14.25" customHeight="1" x14ac:dyDescent="0.2">
      <c r="F479" s="64" t="str">
        <f>IF(SUM(G13:G477)=0,"",SUM(G13:G477))</f>
        <v/>
      </c>
      <c r="G479" s="65"/>
      <c r="H479" s="41"/>
    </row>
    <row r="480" spans="1:11" s="36" customFormat="1" ht="9" x14ac:dyDescent="0.2">
      <c r="A480" s="59" t="str">
        <f>" - "&amp;Dados!B23</f>
        <v xml:space="preserve"> - O objeto será realizado junto à Secretaria, obedecendo ao detalhamento na íntegra do termo de referência.</v>
      </c>
      <c r="B480" s="59"/>
      <c r="C480" s="59"/>
      <c r="D480" s="59"/>
      <c r="E480" s="59"/>
      <c r="F480" s="59"/>
      <c r="G480" s="59"/>
      <c r="H480" s="42"/>
    </row>
    <row r="481" spans="1:8" s="36" customFormat="1" ht="21.75" customHeight="1" x14ac:dyDescent="0.2">
      <c r="A481" s="59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481" s="59"/>
      <c r="C481" s="59"/>
      <c r="D481" s="59"/>
      <c r="E481" s="59"/>
      <c r="F481" s="59"/>
      <c r="G481" s="59"/>
      <c r="H481" s="42"/>
    </row>
    <row r="482" spans="1:8" s="36" customFormat="1" ht="9" x14ac:dyDescent="0.2">
      <c r="A482" s="59" t="str">
        <f>" - "&amp;Dados!B25</f>
        <v xml:space="preserve"> - O pagamento do objeto de que trata o PREGÃO ELETRÔNICO Nº 015/2026, e consequente contrato serão efetuados pelo FUNDO MUNICIPAL DE SAÚDE nos termos do art. 7 da Instrução Normativa SEGES/ME nº 77, de 2022;</v>
      </c>
      <c r="B482" s="59"/>
      <c r="C482" s="59"/>
      <c r="D482" s="59"/>
      <c r="E482" s="59"/>
      <c r="F482" s="59"/>
      <c r="G482" s="59"/>
      <c r="H482" s="42"/>
    </row>
    <row r="483" spans="1:8" s="27" customFormat="1" ht="9" x14ac:dyDescent="0.2">
      <c r="A483" s="59" t="str">
        <f>" - "&amp;Dados!B26</f>
        <v xml:space="preserve"> - Proposta válida por 60 (sessenta) dias</v>
      </c>
      <c r="B483" s="59"/>
      <c r="C483" s="59"/>
      <c r="D483" s="59"/>
      <c r="E483" s="59"/>
      <c r="F483" s="59"/>
      <c r="G483" s="59"/>
      <c r="H483" s="40"/>
    </row>
  </sheetData>
  <sheetProtection algorithmName="SHA-512" hashValue="mrhdg0iIQukmtjcSGiJ2ejBsIZ7CfSBRHNLwYcstfwt0qOaPsBfjBtvmkz9yQSp7L95hSixtGEm5W/TcUId+CQ==" saltValue="k5biQNiFr5iRsf32ayh6Aw==" spinCount="100000" sheet="1" objects="1" scenarios="1"/>
  <autoFilter ref="A11:G483" xr:uid="{00000000-0009-0000-0000-000000000000}"/>
  <mergeCells count="15">
    <mergeCell ref="C6:D6"/>
    <mergeCell ref="E6:F6"/>
    <mergeCell ref="A2:G2"/>
    <mergeCell ref="A3:G3"/>
    <mergeCell ref="A4:G4"/>
    <mergeCell ref="A5:G5"/>
    <mergeCell ref="A480:G480"/>
    <mergeCell ref="A481:G481"/>
    <mergeCell ref="A482:G482"/>
    <mergeCell ref="B8:G8"/>
    <mergeCell ref="A483:G483"/>
    <mergeCell ref="B9:G9"/>
    <mergeCell ref="F478:G478"/>
    <mergeCell ref="F479:G479"/>
    <mergeCell ref="D10:G10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477">
    <cfRule type="expression" dxfId="10" priority="36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477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477">
    <cfRule type="cellIs" dxfId="7" priority="2" stopIfTrue="1" operator="equal">
      <formula>""</formula>
    </cfRule>
  </conditionalFormatting>
  <conditionalFormatting sqref="F478">
    <cfRule type="expression" dxfId="6" priority="40" stopIfTrue="1">
      <formula>IF($J478="Empate",IF(H478=1,TRUE(),FALSE()),FALSE())</formula>
    </cfRule>
    <cfRule type="expression" dxfId="5" priority="41" stopIfTrue="1">
      <formula>IF(H478="&gt;",FALSE(),IF(H478&gt;0,TRUE(),FALSE()))</formula>
    </cfRule>
    <cfRule type="expression" dxfId="4" priority="42" stopIfTrue="1">
      <formula>IF(H478="&gt;",TRUE(),FALSE())</formula>
    </cfRule>
  </conditionalFormatting>
  <conditionalFormatting sqref="F479">
    <cfRule type="expression" dxfId="3" priority="43" stopIfTrue="1">
      <formula>IF($J478="OK",IF(H478=1,TRUE(),FALSE()),FALSE())</formula>
    </cfRule>
    <cfRule type="expression" dxfId="2" priority="44" stopIfTrue="1">
      <formula>IF($J478="Empate",IF(H478=1,TRUE(),FALSE()),FALSE())</formula>
    </cfRule>
    <cfRule type="expression" dxfId="1" priority="45" stopIfTrue="1">
      <formula>IF($J478="Empate",IF(H478=2,TRUE(),FALSE()),FALSE())</formula>
    </cfRule>
  </conditionalFormatting>
  <conditionalFormatting sqref="G13:G477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3" sqref="B3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41</v>
      </c>
      <c r="E1" s="4"/>
      <c r="F1" s="4"/>
      <c r="G1" s="4"/>
    </row>
    <row r="2" spans="1:7" x14ac:dyDescent="0.2">
      <c r="A2" s="16" t="s">
        <v>10</v>
      </c>
      <c r="B2" s="51" t="s">
        <v>535</v>
      </c>
      <c r="E2" s="4"/>
      <c r="F2" s="4"/>
      <c r="G2" s="4"/>
    </row>
    <row r="3" spans="1:7" x14ac:dyDescent="0.2">
      <c r="A3" s="16" t="s">
        <v>11</v>
      </c>
      <c r="B3" s="51" t="s">
        <v>37</v>
      </c>
      <c r="C3" s="5"/>
      <c r="E3" s="49"/>
      <c r="F3" s="4"/>
      <c r="G3" s="4"/>
    </row>
    <row r="4" spans="1:7" x14ac:dyDescent="0.2">
      <c r="A4" s="16" t="s">
        <v>12</v>
      </c>
      <c r="B4" s="51" t="s">
        <v>534</v>
      </c>
      <c r="C4" s="5"/>
      <c r="E4" s="49"/>
      <c r="F4" s="4"/>
      <c r="G4" s="4"/>
    </row>
    <row r="5" spans="1:7" x14ac:dyDescent="0.2">
      <c r="A5" s="16" t="s">
        <v>13</v>
      </c>
      <c r="B5" s="51" t="s">
        <v>42</v>
      </c>
      <c r="C5" s="5"/>
      <c r="E5" s="49"/>
      <c r="F5" s="4"/>
      <c r="G5" s="4"/>
    </row>
    <row r="6" spans="1:7" x14ac:dyDescent="0.2">
      <c r="A6" s="16" t="s">
        <v>30</v>
      </c>
      <c r="B6" s="52" t="s">
        <v>43</v>
      </c>
      <c r="C6" s="5"/>
      <c r="E6" s="49"/>
      <c r="F6" s="4"/>
      <c r="G6" s="4"/>
    </row>
    <row r="7" spans="1:7" x14ac:dyDescent="0.2">
      <c r="A7" s="16" t="s">
        <v>14</v>
      </c>
      <c r="B7" s="5" t="s">
        <v>29</v>
      </c>
      <c r="C7" s="5"/>
      <c r="E7" s="49"/>
      <c r="F7" s="4"/>
      <c r="G7" s="4"/>
    </row>
    <row r="8" spans="1:7" x14ac:dyDescent="0.2">
      <c r="A8" s="25" t="s">
        <v>22</v>
      </c>
      <c r="B8" s="56">
        <v>5816384.8470000029</v>
      </c>
      <c r="C8" s="5"/>
      <c r="E8" s="49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0" t="s">
        <v>32</v>
      </c>
      <c r="E14" s="4"/>
      <c r="F14" s="4"/>
      <c r="G14" s="4"/>
    </row>
    <row r="15" spans="1:7" x14ac:dyDescent="0.2">
      <c r="A15" s="50" t="s">
        <v>33</v>
      </c>
      <c r="E15" s="4"/>
      <c r="F15" s="4"/>
      <c r="G15" s="4"/>
    </row>
    <row r="16" spans="1:7" x14ac:dyDescent="0.2">
      <c r="A16" s="50" t="s">
        <v>34</v>
      </c>
      <c r="B16" s="24"/>
      <c r="E16" s="24"/>
      <c r="F16" s="4"/>
      <c r="G16" s="4"/>
    </row>
    <row r="17" spans="1:256" s="23" customFormat="1" ht="38.25" x14ac:dyDescent="0.2">
      <c r="A17" s="22" t="s">
        <v>20</v>
      </c>
      <c r="B17" s="24" t="s">
        <v>40</v>
      </c>
      <c r="C17" s="24" t="s">
        <v>44</v>
      </c>
      <c r="D17" s="24" t="s">
        <v>45</v>
      </c>
      <c r="E17" s="24" t="s">
        <v>46</v>
      </c>
      <c r="F17" s="24" t="s">
        <v>47</v>
      </c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49</v>
      </c>
      <c r="C18" s="51" t="s">
        <v>48</v>
      </c>
      <c r="D18" s="51" t="s">
        <v>50</v>
      </c>
      <c r="E18" s="51" t="s">
        <v>51</v>
      </c>
      <c r="F18" s="51" t="s">
        <v>52</v>
      </c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8"/>
      <c r="F20" s="24"/>
      <c r="G20" s="24"/>
    </row>
    <row r="21" spans="1:256" x14ac:dyDescent="0.2">
      <c r="E21" s="48"/>
      <c r="F21" s="48"/>
      <c r="G21" s="48"/>
    </row>
    <row r="22" spans="1:256" x14ac:dyDescent="0.2">
      <c r="E22" s="48"/>
      <c r="F22" s="48"/>
      <c r="G22" s="48"/>
    </row>
    <row r="23" spans="1:256" ht="25.5" x14ac:dyDescent="0.2">
      <c r="A23" s="20" t="s">
        <v>15</v>
      </c>
      <c r="B23" s="52" t="s">
        <v>38</v>
      </c>
      <c r="E23" s="4"/>
      <c r="F23" s="4"/>
      <c r="G23" s="48"/>
    </row>
    <row r="24" spans="1:256" ht="51" x14ac:dyDescent="0.2">
      <c r="A24" s="20" t="s">
        <v>16</v>
      </c>
      <c r="B24" s="12" t="s">
        <v>39</v>
      </c>
      <c r="E24" s="4"/>
      <c r="F24" s="4"/>
      <c r="G24" s="48"/>
    </row>
    <row r="25" spans="1:256" ht="63.75" x14ac:dyDescent="0.2">
      <c r="A25" s="20" t="s">
        <v>17</v>
      </c>
      <c r="B25" s="52" t="s">
        <v>53</v>
      </c>
      <c r="C25" s="9"/>
      <c r="E25" s="4"/>
      <c r="F25" s="4"/>
      <c r="G25" s="48"/>
    </row>
    <row r="26" spans="1:256" ht="25.5" x14ac:dyDescent="0.2">
      <c r="A26" s="20" t="s">
        <v>18</v>
      </c>
      <c r="B26" s="21" t="s">
        <v>27</v>
      </c>
      <c r="E26" s="4"/>
      <c r="F26" s="4"/>
      <c r="G26" s="48"/>
    </row>
    <row r="27" spans="1:256" x14ac:dyDescent="0.2">
      <c r="A27" s="20" t="s">
        <v>31</v>
      </c>
      <c r="B27" s="55" t="s">
        <v>36</v>
      </c>
      <c r="G27" s="48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2025-08-22T13:44:46Z</cp:lastPrinted>
  <dcterms:created xsi:type="dcterms:W3CDTF">2006-04-18T17:38:46Z</dcterms:created>
  <dcterms:modified xsi:type="dcterms:W3CDTF">2026-03-05T14:51:42Z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